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4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5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6.xml" ContentType="application/vnd.openxmlformats-officedocument.drawing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050"/>
  </bookViews>
  <sheets>
    <sheet name="MUT" sheetId="1" r:id="rId1"/>
    <sheet name="СBP(gh1-1)_CDT1_CDT2" sheetId="2" r:id="rId2"/>
    <sheet name="8%cellobiose_4%xylose" sheetId="4" r:id="rId3"/>
    <sheet name="5%cellobiose_4%xylose_5%glucose" sheetId="5" r:id="rId4"/>
    <sheet name="lab evolution" sheetId="7" r:id="rId5"/>
    <sheet name="p1" sheetId="8" r:id="rId6"/>
  </sheets>
  <externalReferences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1" i="5" l="1"/>
  <c r="P122" i="5"/>
  <c r="L132" i="5"/>
  <c r="M132" i="5"/>
  <c r="N132" i="5"/>
  <c r="O132" i="5"/>
  <c r="P132" i="5"/>
  <c r="Q132" i="5"/>
  <c r="L131" i="5"/>
  <c r="M131" i="5"/>
  <c r="N131" i="5"/>
  <c r="O131" i="5"/>
  <c r="P131" i="5"/>
  <c r="Q131" i="5"/>
  <c r="L130" i="5"/>
  <c r="M130" i="5"/>
  <c r="N130" i="5"/>
  <c r="O130" i="5"/>
  <c r="P130" i="5"/>
  <c r="Q130" i="5"/>
  <c r="L127" i="5"/>
  <c r="M127" i="5"/>
  <c r="N127" i="5"/>
  <c r="O127" i="5"/>
  <c r="P127" i="5"/>
  <c r="Q127" i="5"/>
  <c r="L126" i="5"/>
  <c r="M126" i="5"/>
  <c r="N126" i="5"/>
  <c r="O126" i="5"/>
  <c r="P126" i="5"/>
  <c r="Q126" i="5"/>
  <c r="L125" i="5"/>
  <c r="M125" i="5"/>
  <c r="N125" i="5"/>
  <c r="O125" i="5"/>
  <c r="P125" i="5"/>
  <c r="Q125" i="5"/>
  <c r="L97" i="5"/>
  <c r="M97" i="5"/>
  <c r="N97" i="5"/>
  <c r="O97" i="5"/>
  <c r="P97" i="5"/>
  <c r="Q97" i="5"/>
  <c r="L96" i="5"/>
  <c r="M96" i="5"/>
  <c r="N96" i="5"/>
  <c r="O96" i="5"/>
  <c r="P96" i="5"/>
  <c r="L95" i="5"/>
  <c r="M95" i="5"/>
  <c r="N95" i="5"/>
  <c r="O95" i="5"/>
  <c r="P95" i="5"/>
  <c r="L140" i="5"/>
  <c r="M140" i="5"/>
  <c r="N140" i="5"/>
  <c r="O140" i="5"/>
  <c r="P140" i="5"/>
  <c r="Q140" i="5"/>
  <c r="L141" i="5"/>
  <c r="M141" i="5"/>
  <c r="N141" i="5"/>
  <c r="O141" i="5"/>
  <c r="P141" i="5"/>
  <c r="Q141" i="5"/>
  <c r="L142" i="5"/>
  <c r="M142" i="5"/>
  <c r="N142" i="5"/>
  <c r="O142" i="5"/>
  <c r="P142" i="5"/>
  <c r="Q142" i="5"/>
  <c r="K141" i="5"/>
  <c r="K142" i="5"/>
  <c r="L135" i="5"/>
  <c r="M135" i="5"/>
  <c r="N135" i="5"/>
  <c r="O135" i="5"/>
  <c r="P135" i="5"/>
  <c r="Q135" i="5"/>
  <c r="L136" i="5"/>
  <c r="M136" i="5"/>
  <c r="N136" i="5"/>
  <c r="O136" i="5"/>
  <c r="P136" i="5"/>
  <c r="Q136" i="5"/>
  <c r="L137" i="5"/>
  <c r="M137" i="5"/>
  <c r="N137" i="5"/>
  <c r="O137" i="5"/>
  <c r="P137" i="5"/>
  <c r="Q137" i="5"/>
  <c r="K136" i="5"/>
  <c r="K137" i="5"/>
  <c r="K131" i="5"/>
  <c r="K132" i="5"/>
  <c r="K126" i="5"/>
  <c r="K127" i="5"/>
  <c r="L120" i="5"/>
  <c r="M120" i="5"/>
  <c r="N120" i="5"/>
  <c r="O120" i="5"/>
  <c r="P120" i="5"/>
  <c r="Q120" i="5"/>
  <c r="L121" i="5"/>
  <c r="M121" i="5"/>
  <c r="N121" i="5"/>
  <c r="O121" i="5"/>
  <c r="Q121" i="5"/>
  <c r="L122" i="5"/>
  <c r="M122" i="5"/>
  <c r="N122" i="5"/>
  <c r="O122" i="5"/>
  <c r="Q122" i="5"/>
  <c r="K121" i="5"/>
  <c r="K122" i="5"/>
  <c r="L115" i="5"/>
  <c r="M115" i="5"/>
  <c r="N115" i="5"/>
  <c r="O115" i="5"/>
  <c r="P115" i="5"/>
  <c r="Q115" i="5"/>
  <c r="L116" i="5"/>
  <c r="M116" i="5"/>
  <c r="N116" i="5"/>
  <c r="O116" i="5"/>
  <c r="P116" i="5"/>
  <c r="Q116" i="5"/>
  <c r="L117" i="5"/>
  <c r="M117" i="5"/>
  <c r="N117" i="5"/>
  <c r="O117" i="5"/>
  <c r="P117" i="5"/>
  <c r="Q117" i="5"/>
  <c r="K116" i="5"/>
  <c r="K117" i="5"/>
  <c r="L105" i="5"/>
  <c r="M105" i="5"/>
  <c r="N105" i="5"/>
  <c r="O105" i="5"/>
  <c r="P105" i="5"/>
  <c r="Q105" i="5"/>
  <c r="L106" i="5"/>
  <c r="M106" i="5"/>
  <c r="N106" i="5"/>
  <c r="O106" i="5"/>
  <c r="P106" i="5"/>
  <c r="Q106" i="5"/>
  <c r="L107" i="5"/>
  <c r="M107" i="5"/>
  <c r="N107" i="5"/>
  <c r="O107" i="5"/>
  <c r="P107" i="5"/>
  <c r="Q107" i="5"/>
  <c r="K106" i="5"/>
  <c r="K107" i="5"/>
  <c r="L110" i="5"/>
  <c r="M110" i="5"/>
  <c r="N110" i="5"/>
  <c r="O110" i="5"/>
  <c r="P110" i="5"/>
  <c r="Q110" i="5"/>
  <c r="L111" i="5"/>
  <c r="M111" i="5"/>
  <c r="N111" i="5"/>
  <c r="O111" i="5"/>
  <c r="P111" i="5"/>
  <c r="Q111" i="5"/>
  <c r="L112" i="5"/>
  <c r="M112" i="5"/>
  <c r="N112" i="5"/>
  <c r="O112" i="5"/>
  <c r="P112" i="5"/>
  <c r="Q112" i="5"/>
  <c r="K111" i="5"/>
  <c r="K112" i="5"/>
  <c r="K110" i="5"/>
  <c r="L100" i="5"/>
  <c r="M100" i="5"/>
  <c r="N100" i="5"/>
  <c r="O100" i="5"/>
  <c r="P100" i="5"/>
  <c r="Q100" i="5"/>
  <c r="L101" i="5"/>
  <c r="M101" i="5"/>
  <c r="N101" i="5"/>
  <c r="O101" i="5"/>
  <c r="P101" i="5"/>
  <c r="Q101" i="5"/>
  <c r="L102" i="5"/>
  <c r="M102" i="5"/>
  <c r="N102" i="5"/>
  <c r="O102" i="5"/>
  <c r="P102" i="5"/>
  <c r="Q102" i="5"/>
  <c r="K101" i="5"/>
  <c r="K102" i="5"/>
  <c r="K100" i="5"/>
  <c r="Q95" i="5"/>
  <c r="Q96" i="5"/>
  <c r="K96" i="5"/>
  <c r="K97" i="5"/>
  <c r="K95" i="5"/>
  <c r="L75" i="5"/>
  <c r="L76" i="5"/>
  <c r="L77" i="5"/>
  <c r="L78" i="5"/>
  <c r="L79" i="5"/>
  <c r="L80" i="5"/>
  <c r="L81" i="5"/>
  <c r="L82" i="5"/>
  <c r="L83" i="5"/>
  <c r="L74" i="5"/>
  <c r="L86" i="5"/>
  <c r="K75" i="5"/>
  <c r="K76" i="5"/>
  <c r="K77" i="5"/>
  <c r="K78" i="5"/>
  <c r="K79" i="5"/>
  <c r="K80" i="5"/>
  <c r="K81" i="5"/>
  <c r="K82" i="5"/>
  <c r="K83" i="5"/>
  <c r="K74" i="5"/>
  <c r="L56" i="5"/>
  <c r="L57" i="5"/>
  <c r="L58" i="5"/>
  <c r="L59" i="5"/>
  <c r="L60" i="5"/>
  <c r="L61" i="5"/>
  <c r="L62" i="5"/>
  <c r="L63" i="5"/>
  <c r="L64" i="5"/>
  <c r="L55" i="5"/>
  <c r="K56" i="5"/>
  <c r="K57" i="5"/>
  <c r="K58" i="5"/>
  <c r="K59" i="5"/>
  <c r="K60" i="5"/>
  <c r="K61" i="5"/>
  <c r="K62" i="5"/>
  <c r="K63" i="5"/>
  <c r="K64" i="5"/>
  <c r="K55" i="5"/>
  <c r="D75" i="5"/>
  <c r="D76" i="5"/>
  <c r="D77" i="5"/>
  <c r="D78" i="5"/>
  <c r="D79" i="5"/>
  <c r="D80" i="5"/>
  <c r="D81" i="5"/>
  <c r="D82" i="5"/>
  <c r="D83" i="5"/>
  <c r="D74" i="5"/>
  <c r="E75" i="5"/>
  <c r="E76" i="5"/>
  <c r="E77" i="5"/>
  <c r="E78" i="5"/>
  <c r="E79" i="5"/>
  <c r="E80" i="5"/>
  <c r="E81" i="5"/>
  <c r="E82" i="5"/>
  <c r="E83" i="5"/>
  <c r="E74" i="5"/>
  <c r="E56" i="5"/>
  <c r="E57" i="5"/>
  <c r="E58" i="5"/>
  <c r="E59" i="5"/>
  <c r="E60" i="5"/>
  <c r="E61" i="5"/>
  <c r="E62" i="5"/>
  <c r="E63" i="5"/>
  <c r="E64" i="5"/>
  <c r="E55" i="5"/>
  <c r="D56" i="5"/>
  <c r="D57" i="5"/>
  <c r="D58" i="5"/>
  <c r="D59" i="5"/>
  <c r="D60" i="5"/>
  <c r="D61" i="5"/>
  <c r="D62" i="5"/>
  <c r="D63" i="5"/>
  <c r="D64" i="5"/>
  <c r="D55" i="5"/>
  <c r="E68" i="5"/>
  <c r="E69" i="5"/>
  <c r="E70" i="5"/>
  <c r="C68" i="5"/>
  <c r="C69" i="5"/>
  <c r="C70" i="5"/>
  <c r="E67" i="5"/>
  <c r="E71" i="5" s="1"/>
  <c r="C67" i="5"/>
  <c r="D45" i="5"/>
  <c r="E37" i="5"/>
  <c r="E38" i="5"/>
  <c r="E39" i="5"/>
  <c r="E40" i="5"/>
  <c r="E41" i="5"/>
  <c r="E42" i="5"/>
  <c r="E43" i="5"/>
  <c r="E44" i="5"/>
  <c r="E45" i="5"/>
  <c r="E36" i="5"/>
  <c r="F36" i="5" s="1"/>
  <c r="D37" i="5"/>
  <c r="D38" i="5"/>
  <c r="D39" i="5"/>
  <c r="F39" i="5" s="1"/>
  <c r="D40" i="5"/>
  <c r="D41" i="5"/>
  <c r="D42" i="5"/>
  <c r="D43" i="5"/>
  <c r="F43" i="5" s="1"/>
  <c r="D44" i="5"/>
  <c r="D36" i="5"/>
  <c r="E18" i="5"/>
  <c r="E19" i="5"/>
  <c r="E20" i="5"/>
  <c r="E21" i="5"/>
  <c r="E22" i="5"/>
  <c r="E23" i="5"/>
  <c r="E24" i="5"/>
  <c r="E25" i="5"/>
  <c r="E26" i="5"/>
  <c r="E17" i="5"/>
  <c r="D18" i="5"/>
  <c r="D19" i="5"/>
  <c r="D20" i="5"/>
  <c r="D21" i="5"/>
  <c r="F21" i="5" s="1"/>
  <c r="D22" i="5"/>
  <c r="D23" i="5"/>
  <c r="D24" i="5"/>
  <c r="D25" i="5"/>
  <c r="D26" i="5"/>
  <c r="D17" i="5"/>
  <c r="L89" i="5"/>
  <c r="J89" i="5"/>
  <c r="L88" i="5"/>
  <c r="J88" i="5"/>
  <c r="L87" i="5"/>
  <c r="J87" i="5"/>
  <c r="J86" i="5"/>
  <c r="M76" i="5"/>
  <c r="K4" i="5"/>
  <c r="L4" i="5"/>
  <c r="M4" i="5"/>
  <c r="N4" i="5"/>
  <c r="K5" i="5"/>
  <c r="L5" i="5"/>
  <c r="M5" i="5"/>
  <c r="N5" i="5"/>
  <c r="K6" i="5"/>
  <c r="L6" i="5"/>
  <c r="M6" i="5"/>
  <c r="N6" i="5"/>
  <c r="K7" i="5"/>
  <c r="L7" i="5"/>
  <c r="M7" i="5"/>
  <c r="N7" i="5"/>
  <c r="K8" i="5"/>
  <c r="L8" i="5"/>
  <c r="M8" i="5"/>
  <c r="N8" i="5"/>
  <c r="K9" i="5"/>
  <c r="L9" i="5"/>
  <c r="M9" i="5"/>
  <c r="N9" i="5"/>
  <c r="K10" i="5"/>
  <c r="L10" i="5"/>
  <c r="M10" i="5"/>
  <c r="N10" i="5"/>
  <c r="K11" i="5"/>
  <c r="L11" i="5"/>
  <c r="M11" i="5"/>
  <c r="N11" i="5"/>
  <c r="K12" i="5"/>
  <c r="L12" i="5"/>
  <c r="M12" i="5"/>
  <c r="N12" i="5"/>
  <c r="L3" i="5"/>
  <c r="M3" i="5"/>
  <c r="N3" i="5"/>
  <c r="K3" i="5"/>
  <c r="J4" i="5"/>
  <c r="J5" i="5"/>
  <c r="J6" i="5"/>
  <c r="J7" i="5"/>
  <c r="J8" i="5"/>
  <c r="J9" i="5"/>
  <c r="J10" i="5"/>
  <c r="J11" i="5"/>
  <c r="J12" i="5"/>
  <c r="J3" i="5"/>
  <c r="K140" i="5"/>
  <c r="K135" i="5"/>
  <c r="K130" i="5"/>
  <c r="K125" i="5"/>
  <c r="K120" i="5"/>
  <c r="K115" i="5"/>
  <c r="K105" i="5"/>
  <c r="L70" i="5"/>
  <c r="J70" i="5"/>
  <c r="L69" i="5"/>
  <c r="J69" i="5"/>
  <c r="L68" i="5"/>
  <c r="J68" i="5"/>
  <c r="L67" i="5"/>
  <c r="J67" i="5"/>
  <c r="E89" i="5"/>
  <c r="C89" i="5"/>
  <c r="E88" i="5"/>
  <c r="C88" i="5"/>
  <c r="E87" i="5"/>
  <c r="C87" i="5"/>
  <c r="E86" i="5"/>
  <c r="C86" i="5"/>
  <c r="F63" i="5"/>
  <c r="E51" i="5"/>
  <c r="C51" i="5"/>
  <c r="E50" i="5"/>
  <c r="C50" i="5"/>
  <c r="E49" i="5"/>
  <c r="C49" i="5"/>
  <c r="E48" i="5"/>
  <c r="C48" i="5"/>
  <c r="E32" i="5"/>
  <c r="C32" i="5"/>
  <c r="E31" i="5"/>
  <c r="C31" i="5"/>
  <c r="E30" i="5"/>
  <c r="C30" i="5"/>
  <c r="E29" i="5"/>
  <c r="C29" i="5"/>
  <c r="F42" i="5" l="1"/>
  <c r="F38" i="5"/>
  <c r="F44" i="5"/>
  <c r="F40" i="5"/>
  <c r="C71" i="5"/>
  <c r="L90" i="5"/>
  <c r="F25" i="5"/>
  <c r="F41" i="5"/>
  <c r="F37" i="5"/>
  <c r="M77" i="5"/>
  <c r="M82" i="5"/>
  <c r="J90" i="5"/>
  <c r="F61" i="5"/>
  <c r="F59" i="5"/>
  <c r="F24" i="5"/>
  <c r="F23" i="5"/>
  <c r="M80" i="5"/>
  <c r="F45" i="5"/>
  <c r="F56" i="5"/>
  <c r="F58" i="5"/>
  <c r="F62" i="5"/>
  <c r="F64" i="5"/>
  <c r="F75" i="5"/>
  <c r="F77" i="5"/>
  <c r="F81" i="5"/>
  <c r="M64" i="5"/>
  <c r="M83" i="5"/>
  <c r="M75" i="5"/>
  <c r="M74" i="5"/>
  <c r="M79" i="5"/>
  <c r="M81" i="5"/>
  <c r="M78" i="5"/>
  <c r="M57" i="5"/>
  <c r="M61" i="5"/>
  <c r="F17" i="5"/>
  <c r="C33" i="5"/>
  <c r="F18" i="5"/>
  <c r="F20" i="5"/>
  <c r="F22" i="5"/>
  <c r="M58" i="5"/>
  <c r="E52" i="5"/>
  <c r="E90" i="5"/>
  <c r="M55" i="5"/>
  <c r="M62" i="5"/>
  <c r="M56" i="5"/>
  <c r="J71" i="5"/>
  <c r="M59" i="5"/>
  <c r="M60" i="5"/>
  <c r="M63" i="5"/>
  <c r="L71" i="5"/>
  <c r="F79" i="5"/>
  <c r="F83" i="5"/>
  <c r="F74" i="5"/>
  <c r="F76" i="5"/>
  <c r="F78" i="5"/>
  <c r="F80" i="5"/>
  <c r="F82" i="5"/>
  <c r="C90" i="5"/>
  <c r="F57" i="5"/>
  <c r="F60" i="5"/>
  <c r="F55" i="5"/>
  <c r="C52" i="5"/>
  <c r="E33" i="5"/>
  <c r="F19" i="5"/>
  <c r="F26" i="5"/>
  <c r="J134" i="4"/>
  <c r="K134" i="4"/>
  <c r="L134" i="4"/>
  <c r="M134" i="4"/>
  <c r="N134" i="4"/>
  <c r="O134" i="4"/>
  <c r="K144" i="4"/>
  <c r="L144" i="4"/>
  <c r="M144" i="4"/>
  <c r="N144" i="4"/>
  <c r="O144" i="4"/>
  <c r="K145" i="4"/>
  <c r="L145" i="4"/>
  <c r="M145" i="4"/>
  <c r="N145" i="4"/>
  <c r="O145" i="4"/>
  <c r="J145" i="4"/>
  <c r="J144" i="4"/>
  <c r="K135" i="4"/>
  <c r="L135" i="4"/>
  <c r="M135" i="4"/>
  <c r="N135" i="4"/>
  <c r="O135" i="4"/>
  <c r="J135" i="4"/>
  <c r="K130" i="4"/>
  <c r="L130" i="4"/>
  <c r="M130" i="4"/>
  <c r="N130" i="4"/>
  <c r="O130" i="4"/>
  <c r="K129" i="4"/>
  <c r="L129" i="4"/>
  <c r="M129" i="4"/>
  <c r="N129" i="4"/>
  <c r="O129" i="4"/>
  <c r="J130" i="4"/>
  <c r="J129" i="4"/>
  <c r="K150" i="4"/>
  <c r="L150" i="4"/>
  <c r="M150" i="4"/>
  <c r="N150" i="4"/>
  <c r="O150" i="4"/>
  <c r="K149" i="4"/>
  <c r="L149" i="4"/>
  <c r="M149" i="4"/>
  <c r="N149" i="4"/>
  <c r="O149" i="4"/>
  <c r="K125" i="4"/>
  <c r="L125" i="4"/>
  <c r="M125" i="4"/>
  <c r="N125" i="4"/>
  <c r="O125" i="4"/>
  <c r="J125" i="4"/>
  <c r="K124" i="4"/>
  <c r="L124" i="4"/>
  <c r="M124" i="4"/>
  <c r="N124" i="4"/>
  <c r="O124" i="4"/>
  <c r="J124" i="4"/>
  <c r="J160" i="4"/>
  <c r="K160" i="4"/>
  <c r="L160" i="4"/>
  <c r="M160" i="4"/>
  <c r="N160" i="4"/>
  <c r="O160" i="4"/>
  <c r="K159" i="4"/>
  <c r="L159" i="4"/>
  <c r="M159" i="4"/>
  <c r="N159" i="4"/>
  <c r="O159" i="4"/>
  <c r="J159" i="4"/>
  <c r="H4" i="4"/>
  <c r="H5" i="4"/>
  <c r="H6" i="4"/>
  <c r="H7" i="4"/>
  <c r="H8" i="4"/>
  <c r="H9" i="4"/>
  <c r="H10" i="4"/>
  <c r="H11" i="4"/>
  <c r="H12" i="4"/>
  <c r="H13" i="4"/>
  <c r="H3" i="4"/>
  <c r="K139" i="4"/>
  <c r="L139" i="4"/>
  <c r="M139" i="4"/>
  <c r="N139" i="4"/>
  <c r="O139" i="4"/>
  <c r="K140" i="4"/>
  <c r="L140" i="4"/>
  <c r="M140" i="4"/>
  <c r="N140" i="4"/>
  <c r="O140" i="4"/>
  <c r="J140" i="4"/>
  <c r="J139" i="4"/>
  <c r="O170" i="4"/>
  <c r="N170" i="4"/>
  <c r="M170" i="4"/>
  <c r="L170" i="4"/>
  <c r="K170" i="4"/>
  <c r="J170" i="4"/>
  <c r="O169" i="4"/>
  <c r="N169" i="4"/>
  <c r="M169" i="4"/>
  <c r="L169" i="4"/>
  <c r="K169" i="4"/>
  <c r="J169" i="4"/>
  <c r="O165" i="4"/>
  <c r="N165" i="4"/>
  <c r="M165" i="4"/>
  <c r="L165" i="4"/>
  <c r="K165" i="4"/>
  <c r="J165" i="4"/>
  <c r="O164" i="4"/>
  <c r="N164" i="4"/>
  <c r="M164" i="4"/>
  <c r="L164" i="4"/>
  <c r="K164" i="4"/>
  <c r="J164" i="4"/>
  <c r="O155" i="4"/>
  <c r="N155" i="4"/>
  <c r="M155" i="4"/>
  <c r="L155" i="4"/>
  <c r="K155" i="4"/>
  <c r="J155" i="4"/>
  <c r="O154" i="4"/>
  <c r="N154" i="4"/>
  <c r="M154" i="4"/>
  <c r="L154" i="4"/>
  <c r="K154" i="4"/>
  <c r="J154" i="4"/>
  <c r="J150" i="4"/>
  <c r="J149" i="4"/>
  <c r="E98" i="4"/>
  <c r="F98" i="4" s="1"/>
  <c r="E99" i="4"/>
  <c r="E100" i="4"/>
  <c r="E101" i="4"/>
  <c r="E102" i="4"/>
  <c r="E103" i="4"/>
  <c r="E104" i="4"/>
  <c r="E105" i="4"/>
  <c r="E106" i="4"/>
  <c r="F106" i="4" s="1"/>
  <c r="E107" i="4"/>
  <c r="D98" i="4"/>
  <c r="D99" i="4"/>
  <c r="F99" i="4" s="1"/>
  <c r="D100" i="4"/>
  <c r="D101" i="4"/>
  <c r="D102" i="4"/>
  <c r="D103" i="4"/>
  <c r="D104" i="4"/>
  <c r="D105" i="4"/>
  <c r="D106" i="4"/>
  <c r="D107" i="4"/>
  <c r="F107" i="4" s="1"/>
  <c r="D97" i="4"/>
  <c r="E97" i="4"/>
  <c r="K120" i="4"/>
  <c r="L120" i="4"/>
  <c r="M120" i="4"/>
  <c r="N120" i="4"/>
  <c r="O120" i="4"/>
  <c r="K119" i="4"/>
  <c r="L119" i="4"/>
  <c r="M119" i="4"/>
  <c r="N119" i="4"/>
  <c r="O119" i="4"/>
  <c r="J120" i="4"/>
  <c r="J119" i="4"/>
  <c r="D38" i="4"/>
  <c r="D39" i="4"/>
  <c r="D40" i="4"/>
  <c r="F40" i="4" s="1"/>
  <c r="D41" i="4"/>
  <c r="D42" i="4"/>
  <c r="D43" i="4"/>
  <c r="F43" i="4" s="1"/>
  <c r="D44" i="4"/>
  <c r="D45" i="4"/>
  <c r="D46" i="4"/>
  <c r="D47" i="4"/>
  <c r="D37" i="4"/>
  <c r="E38" i="4"/>
  <c r="E39" i="4"/>
  <c r="E40" i="4"/>
  <c r="E41" i="4"/>
  <c r="E42" i="4"/>
  <c r="E43" i="4"/>
  <c r="E44" i="4"/>
  <c r="E45" i="4"/>
  <c r="E46" i="4"/>
  <c r="E47" i="4"/>
  <c r="E37" i="4"/>
  <c r="D18" i="4"/>
  <c r="F18" i="4" s="1"/>
  <c r="E78" i="4"/>
  <c r="E79" i="4"/>
  <c r="E80" i="4"/>
  <c r="E81" i="4"/>
  <c r="E82" i="4"/>
  <c r="E83" i="4"/>
  <c r="E84" i="4"/>
  <c r="E85" i="4"/>
  <c r="E86" i="4"/>
  <c r="E87" i="4"/>
  <c r="E77" i="4"/>
  <c r="D87" i="4"/>
  <c r="D78" i="4"/>
  <c r="D79" i="4"/>
  <c r="D80" i="4"/>
  <c r="D81" i="4"/>
  <c r="F81" i="4" s="1"/>
  <c r="D82" i="4"/>
  <c r="D83" i="4"/>
  <c r="D84" i="4"/>
  <c r="F84" i="4" s="1"/>
  <c r="D85" i="4"/>
  <c r="D86" i="4"/>
  <c r="D77" i="4"/>
  <c r="F77" i="4" s="1"/>
  <c r="E58" i="4"/>
  <c r="E59" i="4"/>
  <c r="E60" i="4"/>
  <c r="E61" i="4"/>
  <c r="E62" i="4"/>
  <c r="E63" i="4"/>
  <c r="E64" i="4"/>
  <c r="E65" i="4"/>
  <c r="E66" i="4"/>
  <c r="F66" i="4" s="1"/>
  <c r="E67" i="4"/>
  <c r="D58" i="4"/>
  <c r="D59" i="4"/>
  <c r="D60" i="4"/>
  <c r="D61" i="4"/>
  <c r="D62" i="4"/>
  <c r="F62" i="4" s="1"/>
  <c r="D63" i="4"/>
  <c r="D64" i="4"/>
  <c r="D65" i="4"/>
  <c r="D66" i="4"/>
  <c r="D67" i="4"/>
  <c r="F67" i="4" s="1"/>
  <c r="E57" i="4"/>
  <c r="F57" i="4" s="1"/>
  <c r="D57" i="4"/>
  <c r="E113" i="4"/>
  <c r="C113" i="4"/>
  <c r="E112" i="4"/>
  <c r="C112" i="4"/>
  <c r="E111" i="4"/>
  <c r="C111" i="4"/>
  <c r="E110" i="4"/>
  <c r="E114" i="4" s="1"/>
  <c r="C110" i="4"/>
  <c r="E93" i="4"/>
  <c r="C93" i="4"/>
  <c r="E92" i="4"/>
  <c r="C92" i="4"/>
  <c r="E91" i="4"/>
  <c r="C91" i="4"/>
  <c r="E90" i="4"/>
  <c r="C90" i="4"/>
  <c r="C94" i="4" s="1"/>
  <c r="F86" i="4"/>
  <c r="E73" i="4"/>
  <c r="C73" i="4"/>
  <c r="E72" i="4"/>
  <c r="C72" i="4"/>
  <c r="E71" i="4"/>
  <c r="C71" i="4"/>
  <c r="E70" i="4"/>
  <c r="E74" i="4" s="1"/>
  <c r="C70" i="4"/>
  <c r="F63" i="4"/>
  <c r="E53" i="4"/>
  <c r="C53" i="4"/>
  <c r="E52" i="4"/>
  <c r="C52" i="4"/>
  <c r="E51" i="4"/>
  <c r="C51" i="4"/>
  <c r="E50" i="4"/>
  <c r="C50" i="4"/>
  <c r="F47" i="4"/>
  <c r="F46" i="4"/>
  <c r="F42" i="4"/>
  <c r="F38" i="4"/>
  <c r="F20" i="4"/>
  <c r="F17" i="4"/>
  <c r="E18" i="4"/>
  <c r="E19" i="4"/>
  <c r="E20" i="4"/>
  <c r="E21" i="4"/>
  <c r="E22" i="4"/>
  <c r="E23" i="4"/>
  <c r="E24" i="4"/>
  <c r="E25" i="4"/>
  <c r="E26" i="4"/>
  <c r="E27" i="4"/>
  <c r="E17" i="4"/>
  <c r="D19" i="4"/>
  <c r="F19" i="4" s="1"/>
  <c r="D20" i="4"/>
  <c r="D21" i="4"/>
  <c r="F21" i="4" s="1"/>
  <c r="D22" i="4"/>
  <c r="F22" i="4" s="1"/>
  <c r="D23" i="4"/>
  <c r="F23" i="4" s="1"/>
  <c r="D24" i="4"/>
  <c r="D25" i="4"/>
  <c r="D26" i="4"/>
  <c r="F26" i="4" s="1"/>
  <c r="D27" i="4"/>
  <c r="F27" i="4" s="1"/>
  <c r="D17" i="4"/>
  <c r="E33" i="4"/>
  <c r="C33" i="4"/>
  <c r="E32" i="4"/>
  <c r="C32" i="4"/>
  <c r="E31" i="4"/>
  <c r="C31" i="4"/>
  <c r="E30" i="4"/>
  <c r="E34" i="4" s="1"/>
  <c r="C30" i="4"/>
  <c r="K4" i="4"/>
  <c r="K5" i="4"/>
  <c r="K6" i="4"/>
  <c r="K7" i="4"/>
  <c r="K8" i="4"/>
  <c r="K9" i="4"/>
  <c r="K10" i="4"/>
  <c r="K11" i="4"/>
  <c r="K12" i="4"/>
  <c r="K13" i="4"/>
  <c r="J4" i="4"/>
  <c r="J5" i="4"/>
  <c r="J6" i="4"/>
  <c r="J7" i="4"/>
  <c r="J8" i="4"/>
  <c r="J9" i="4"/>
  <c r="J10" i="4"/>
  <c r="J11" i="4"/>
  <c r="J12" i="4"/>
  <c r="J13" i="4"/>
  <c r="K3" i="4"/>
  <c r="J3" i="4"/>
  <c r="I4" i="4"/>
  <c r="I5" i="4"/>
  <c r="I6" i="4"/>
  <c r="I7" i="4"/>
  <c r="I8" i="4"/>
  <c r="I9" i="4"/>
  <c r="I10" i="4"/>
  <c r="I11" i="4"/>
  <c r="I12" i="4"/>
  <c r="I13" i="4"/>
  <c r="I3" i="4"/>
  <c r="C54" i="4" l="1"/>
  <c r="E94" i="4"/>
  <c r="F58" i="4"/>
  <c r="F60" i="4"/>
  <c r="F82" i="4"/>
  <c r="F25" i="4"/>
  <c r="C34" i="4"/>
  <c r="F24" i="4"/>
  <c r="E54" i="4"/>
  <c r="C114" i="4"/>
  <c r="F103" i="4"/>
  <c r="F64" i="4"/>
  <c r="F97" i="4"/>
  <c r="F39" i="4"/>
  <c r="F45" i="4"/>
  <c r="F101" i="4"/>
  <c r="F105" i="4"/>
  <c r="F100" i="4"/>
  <c r="F104" i="4"/>
  <c r="F102" i="4"/>
  <c r="F80" i="4"/>
  <c r="F87" i="4"/>
  <c r="F85" i="4"/>
  <c r="F83" i="4"/>
  <c r="F79" i="4"/>
  <c r="F78" i="4"/>
  <c r="F61" i="4"/>
  <c r="F65" i="4"/>
  <c r="F59" i="4"/>
  <c r="C74" i="4"/>
  <c r="F41" i="4"/>
  <c r="F44" i="4"/>
  <c r="F37" i="4"/>
  <c r="O115" i="2"/>
  <c r="O116" i="2"/>
  <c r="O117" i="2"/>
  <c r="O118" i="2"/>
  <c r="O119" i="2"/>
  <c r="N115" i="2"/>
  <c r="N116" i="2"/>
  <c r="N117" i="2"/>
  <c r="N118" i="2"/>
  <c r="N119" i="2"/>
  <c r="M115" i="2"/>
  <c r="M116" i="2"/>
  <c r="M117" i="2"/>
  <c r="M118" i="2"/>
  <c r="M119" i="2"/>
  <c r="L115" i="2"/>
  <c r="L116" i="2"/>
  <c r="L117" i="2"/>
  <c r="L118" i="2"/>
  <c r="L119" i="2"/>
  <c r="K115" i="2"/>
  <c r="K116" i="2"/>
  <c r="K117" i="2"/>
  <c r="K118" i="2"/>
  <c r="K119" i="2"/>
  <c r="J119" i="2"/>
  <c r="J118" i="2"/>
  <c r="J117" i="2"/>
  <c r="J116" i="2"/>
  <c r="J115" i="2"/>
  <c r="O114" i="2"/>
  <c r="N114" i="2"/>
  <c r="M114" i="2"/>
  <c r="L114" i="2"/>
  <c r="K114" i="2"/>
  <c r="J114" i="2"/>
  <c r="E75" i="2"/>
  <c r="E76" i="2"/>
  <c r="E77" i="2"/>
  <c r="E78" i="2"/>
  <c r="E79" i="2"/>
  <c r="E74" i="2"/>
  <c r="D75" i="2"/>
  <c r="D76" i="2"/>
  <c r="D77" i="2"/>
  <c r="D78" i="2"/>
  <c r="D79" i="2"/>
  <c r="D74" i="2"/>
  <c r="I61" i="2"/>
  <c r="I62" i="2"/>
  <c r="I63" i="2"/>
  <c r="I64" i="2"/>
  <c r="I65" i="2"/>
  <c r="I60" i="2"/>
  <c r="H61" i="2"/>
  <c r="H62" i="2"/>
  <c r="H63" i="2"/>
  <c r="H64" i="2"/>
  <c r="H65" i="2"/>
  <c r="H60" i="2"/>
  <c r="G61" i="2"/>
  <c r="G62" i="2"/>
  <c r="G63" i="2"/>
  <c r="G64" i="2"/>
  <c r="G65" i="2"/>
  <c r="G60" i="2"/>
  <c r="F61" i="2"/>
  <c r="F62" i="2"/>
  <c r="F63" i="2"/>
  <c r="F64" i="2"/>
  <c r="F65" i="2"/>
  <c r="F60" i="2"/>
  <c r="E47" i="2"/>
  <c r="E48" i="2"/>
  <c r="E49" i="2"/>
  <c r="E50" i="2"/>
  <c r="E51" i="2"/>
  <c r="E46" i="2"/>
  <c r="D19" i="2"/>
  <c r="D20" i="2"/>
  <c r="D21" i="2"/>
  <c r="D22" i="2"/>
  <c r="D23" i="2"/>
  <c r="D18" i="2"/>
  <c r="R47" i="2"/>
  <c r="R48" i="2"/>
  <c r="R49" i="2"/>
  <c r="R50" i="2"/>
  <c r="R51" i="2"/>
  <c r="Q47" i="2"/>
  <c r="Q48" i="2"/>
  <c r="Q49" i="2"/>
  <c r="Q50" i="2"/>
  <c r="Q51" i="2"/>
  <c r="Q46" i="2"/>
  <c r="R19" i="2"/>
  <c r="R20" i="2"/>
  <c r="R21" i="2"/>
  <c r="R22" i="2"/>
  <c r="R23" i="2"/>
  <c r="R18" i="2"/>
  <c r="R33" i="2"/>
  <c r="R34" i="2"/>
  <c r="R35" i="2"/>
  <c r="R36" i="2"/>
  <c r="R37" i="2"/>
  <c r="R32" i="2"/>
  <c r="Q33" i="2"/>
  <c r="Q34" i="2"/>
  <c r="S34" i="2" s="1"/>
  <c r="Q35" i="2"/>
  <c r="S35" i="2" s="1"/>
  <c r="Q36" i="2"/>
  <c r="Q37" i="2"/>
  <c r="Q32" i="2"/>
  <c r="S32" i="2" s="1"/>
  <c r="V70" i="2"/>
  <c r="T70" i="2"/>
  <c r="V69" i="2"/>
  <c r="T69" i="2"/>
  <c r="V68" i="2"/>
  <c r="T68" i="2"/>
  <c r="V67" i="2"/>
  <c r="T67" i="2"/>
  <c r="T71" i="2" s="1"/>
  <c r="V65" i="2"/>
  <c r="U65" i="2"/>
  <c r="T65" i="2"/>
  <c r="S65" i="2"/>
  <c r="V64" i="2"/>
  <c r="U64" i="2"/>
  <c r="T64" i="2"/>
  <c r="S64" i="2"/>
  <c r="V63" i="2"/>
  <c r="U63" i="2"/>
  <c r="T63" i="2"/>
  <c r="S63" i="2"/>
  <c r="V62" i="2"/>
  <c r="U62" i="2"/>
  <c r="T62" i="2"/>
  <c r="S62" i="2"/>
  <c r="V61" i="2"/>
  <c r="U61" i="2"/>
  <c r="T61" i="2"/>
  <c r="S61" i="2"/>
  <c r="V60" i="2"/>
  <c r="U60" i="2"/>
  <c r="T60" i="2"/>
  <c r="S60" i="2"/>
  <c r="I70" i="2"/>
  <c r="G70" i="2"/>
  <c r="I69" i="2"/>
  <c r="G69" i="2"/>
  <c r="I68" i="2"/>
  <c r="G68" i="2"/>
  <c r="I67" i="2"/>
  <c r="G67" i="2"/>
  <c r="G71" i="2" s="1"/>
  <c r="E104" i="1"/>
  <c r="E105" i="1"/>
  <c r="E106" i="1"/>
  <c r="E107" i="1"/>
  <c r="E108" i="1"/>
  <c r="E109" i="1"/>
  <c r="F118" i="1"/>
  <c r="F119" i="1"/>
  <c r="F120" i="1"/>
  <c r="F121" i="1"/>
  <c r="F122" i="1"/>
  <c r="F123" i="1"/>
  <c r="G118" i="1"/>
  <c r="G119" i="1"/>
  <c r="G120" i="1"/>
  <c r="G121" i="1"/>
  <c r="G122" i="1"/>
  <c r="G123" i="1"/>
  <c r="H118" i="1"/>
  <c r="H119" i="1"/>
  <c r="H120" i="1"/>
  <c r="H121" i="1"/>
  <c r="H122" i="1"/>
  <c r="H123" i="1"/>
  <c r="I118" i="1"/>
  <c r="I119" i="1"/>
  <c r="I120" i="1"/>
  <c r="I121" i="1"/>
  <c r="I122" i="1"/>
  <c r="I123" i="1"/>
  <c r="D132" i="1"/>
  <c r="D133" i="1"/>
  <c r="D134" i="1"/>
  <c r="D135" i="1"/>
  <c r="D136" i="1"/>
  <c r="D137" i="1"/>
  <c r="E132" i="1"/>
  <c r="E133" i="1"/>
  <c r="E134" i="1"/>
  <c r="E135" i="1"/>
  <c r="E136" i="1"/>
  <c r="E137" i="1"/>
  <c r="Q24" i="2"/>
  <c r="R84" i="2"/>
  <c r="P84" i="2"/>
  <c r="R83" i="2"/>
  <c r="P83" i="2"/>
  <c r="R82" i="2"/>
  <c r="P82" i="2"/>
  <c r="R81" i="2"/>
  <c r="P81" i="2"/>
  <c r="R79" i="2"/>
  <c r="Q79" i="2"/>
  <c r="R78" i="2"/>
  <c r="Q78" i="2"/>
  <c r="R77" i="2"/>
  <c r="Q77" i="2"/>
  <c r="R76" i="2"/>
  <c r="Q76" i="2"/>
  <c r="R75" i="2"/>
  <c r="Q75" i="2"/>
  <c r="R74" i="2"/>
  <c r="Q74" i="2"/>
  <c r="R70" i="2"/>
  <c r="P70" i="2"/>
  <c r="R69" i="2"/>
  <c r="P69" i="2"/>
  <c r="R68" i="2"/>
  <c r="P68" i="2"/>
  <c r="R67" i="2"/>
  <c r="P67" i="2"/>
  <c r="R56" i="2"/>
  <c r="P56" i="2"/>
  <c r="R55" i="2"/>
  <c r="P55" i="2"/>
  <c r="R54" i="2"/>
  <c r="P54" i="2"/>
  <c r="R53" i="2"/>
  <c r="P53" i="2"/>
  <c r="R46" i="2"/>
  <c r="R42" i="2"/>
  <c r="P42" i="2"/>
  <c r="R41" i="2"/>
  <c r="P41" i="2"/>
  <c r="R40" i="2"/>
  <c r="P40" i="2"/>
  <c r="R39" i="2"/>
  <c r="P39" i="2"/>
  <c r="R28" i="2"/>
  <c r="P28" i="2"/>
  <c r="R27" i="2"/>
  <c r="P27" i="2"/>
  <c r="R26" i="2"/>
  <c r="P26" i="2"/>
  <c r="R25" i="2"/>
  <c r="P25" i="2"/>
  <c r="Q23" i="2"/>
  <c r="Q22" i="2"/>
  <c r="Q21" i="2"/>
  <c r="Q20" i="2"/>
  <c r="Q19" i="2"/>
  <c r="Q18" i="2"/>
  <c r="I71" i="2" l="1"/>
  <c r="V71" i="2"/>
  <c r="S37" i="2"/>
  <c r="S33" i="2"/>
  <c r="S36" i="2"/>
  <c r="J65" i="2"/>
  <c r="J60" i="2"/>
  <c r="J62" i="2"/>
  <c r="J61" i="2"/>
  <c r="J64" i="2"/>
  <c r="J63" i="2"/>
  <c r="W65" i="2"/>
  <c r="W64" i="2"/>
  <c r="W63" i="2"/>
  <c r="W62" i="2"/>
  <c r="W61" i="2"/>
  <c r="W60" i="2"/>
  <c r="P85" i="2"/>
  <c r="S78" i="2"/>
  <c r="S19" i="2"/>
  <c r="S21" i="2"/>
  <c r="S23" i="2"/>
  <c r="S47" i="2"/>
  <c r="S76" i="2"/>
  <c r="R85" i="2"/>
  <c r="S22" i="2"/>
  <c r="S46" i="2"/>
  <c r="S48" i="2"/>
  <c r="S50" i="2"/>
  <c r="P57" i="2"/>
  <c r="S75" i="2"/>
  <c r="S77" i="2"/>
  <c r="S79" i="2"/>
  <c r="R57" i="2"/>
  <c r="S49" i="2"/>
  <c r="S51" i="2"/>
  <c r="S74" i="2"/>
  <c r="P29" i="2"/>
  <c r="P43" i="2"/>
  <c r="P71" i="2"/>
  <c r="R29" i="2"/>
  <c r="R43" i="2"/>
  <c r="R71" i="2"/>
  <c r="S18" i="2"/>
  <c r="S20" i="2"/>
  <c r="O69" i="1"/>
  <c r="N69" i="1"/>
  <c r="M69" i="1"/>
  <c r="L69" i="1"/>
  <c r="K69" i="1"/>
  <c r="J69" i="1"/>
  <c r="O68" i="1"/>
  <c r="N68" i="1"/>
  <c r="M68" i="1"/>
  <c r="L68" i="1"/>
  <c r="K68" i="1"/>
  <c r="J68" i="1"/>
  <c r="O67" i="1"/>
  <c r="N67" i="1"/>
  <c r="M67" i="1"/>
  <c r="L67" i="1"/>
  <c r="K67" i="1"/>
  <c r="J67" i="1"/>
  <c r="O66" i="1"/>
  <c r="N66" i="1"/>
  <c r="M66" i="1"/>
  <c r="L66" i="1"/>
  <c r="K66" i="1"/>
  <c r="J66" i="1"/>
  <c r="O65" i="1"/>
  <c r="N65" i="1"/>
  <c r="M65" i="1"/>
  <c r="L65" i="1"/>
  <c r="K65" i="1"/>
  <c r="J65" i="1"/>
  <c r="O64" i="1"/>
  <c r="N64" i="1"/>
  <c r="M64" i="1"/>
  <c r="L64" i="1"/>
  <c r="K64" i="1"/>
  <c r="J64" i="1"/>
  <c r="E84" i="2"/>
  <c r="C84" i="2"/>
  <c r="E83" i="2"/>
  <c r="C83" i="2"/>
  <c r="E82" i="2"/>
  <c r="C82" i="2"/>
  <c r="E81" i="2"/>
  <c r="C81" i="2"/>
  <c r="E70" i="2"/>
  <c r="C70" i="2"/>
  <c r="E69" i="2"/>
  <c r="C69" i="2"/>
  <c r="E68" i="2"/>
  <c r="C68" i="2"/>
  <c r="E67" i="2"/>
  <c r="C67" i="2"/>
  <c r="E56" i="2"/>
  <c r="C56" i="2"/>
  <c r="E55" i="2"/>
  <c r="C55" i="2"/>
  <c r="E54" i="2"/>
  <c r="C54" i="2"/>
  <c r="E53" i="2"/>
  <c r="C53" i="2"/>
  <c r="D51" i="2"/>
  <c r="D50" i="2"/>
  <c r="D49" i="2"/>
  <c r="D48" i="2"/>
  <c r="D47" i="2"/>
  <c r="D46" i="2"/>
  <c r="E42" i="2"/>
  <c r="C42" i="2"/>
  <c r="E41" i="2"/>
  <c r="C41" i="2"/>
  <c r="E40" i="2"/>
  <c r="C40" i="2"/>
  <c r="E39" i="2"/>
  <c r="C39" i="2"/>
  <c r="E37" i="2"/>
  <c r="D37" i="2"/>
  <c r="F37" i="2" s="1"/>
  <c r="E36" i="2"/>
  <c r="D36" i="2"/>
  <c r="E35" i="2"/>
  <c r="D35" i="2"/>
  <c r="F35" i="2" s="1"/>
  <c r="E34" i="2"/>
  <c r="D34" i="2"/>
  <c r="E33" i="2"/>
  <c r="D33" i="2"/>
  <c r="F33" i="2" s="1"/>
  <c r="E32" i="2"/>
  <c r="D32" i="2"/>
  <c r="E28" i="2"/>
  <c r="C28" i="2"/>
  <c r="E27" i="2"/>
  <c r="C27" i="2"/>
  <c r="E26" i="2"/>
  <c r="C26" i="2"/>
  <c r="E25" i="2"/>
  <c r="C25" i="2"/>
  <c r="E23" i="2"/>
  <c r="E22" i="2"/>
  <c r="E21" i="2"/>
  <c r="E20" i="2"/>
  <c r="E19" i="2"/>
  <c r="E18" i="2"/>
  <c r="I126" i="1"/>
  <c r="I127" i="1"/>
  <c r="I128" i="1"/>
  <c r="I125" i="1"/>
  <c r="G126" i="1"/>
  <c r="G127" i="1"/>
  <c r="G128" i="1"/>
  <c r="G125" i="1"/>
  <c r="J120" i="1"/>
  <c r="F137" i="1"/>
  <c r="F133" i="1"/>
  <c r="F132" i="1"/>
  <c r="D105" i="1"/>
  <c r="F105" i="1" s="1"/>
  <c r="D106" i="1"/>
  <c r="F106" i="1" s="1"/>
  <c r="D107" i="1"/>
  <c r="D108" i="1"/>
  <c r="D109" i="1"/>
  <c r="D104" i="1"/>
  <c r="C112" i="1"/>
  <c r="C113" i="1"/>
  <c r="C114" i="1"/>
  <c r="E91" i="1"/>
  <c r="E92" i="1"/>
  <c r="E93" i="1"/>
  <c r="F93" i="1" s="1"/>
  <c r="E94" i="1"/>
  <c r="E95" i="1"/>
  <c r="E90" i="1"/>
  <c r="D91" i="1"/>
  <c r="D92" i="1"/>
  <c r="D93" i="1"/>
  <c r="D94" i="1"/>
  <c r="D95" i="1"/>
  <c r="D90" i="1"/>
  <c r="E77" i="1"/>
  <c r="E78" i="1"/>
  <c r="E79" i="1"/>
  <c r="E80" i="1"/>
  <c r="E81" i="1"/>
  <c r="E76" i="1"/>
  <c r="D77" i="1"/>
  <c r="D78" i="1"/>
  <c r="D79" i="1"/>
  <c r="D80" i="1"/>
  <c r="D81" i="1"/>
  <c r="D76" i="1"/>
  <c r="F92" i="1" l="1"/>
  <c r="F32" i="2"/>
  <c r="F34" i="2"/>
  <c r="F36" i="2"/>
  <c r="F20" i="2"/>
  <c r="F22" i="2"/>
  <c r="F46" i="2"/>
  <c r="F48" i="2"/>
  <c r="F50" i="2"/>
  <c r="C71" i="2"/>
  <c r="F74" i="2"/>
  <c r="F76" i="2"/>
  <c r="C85" i="2"/>
  <c r="E57" i="2"/>
  <c r="F21" i="2"/>
  <c r="F51" i="2"/>
  <c r="F19" i="2"/>
  <c r="F49" i="2"/>
  <c r="C43" i="2"/>
  <c r="F78" i="2"/>
  <c r="E85" i="2"/>
  <c r="F18" i="2"/>
  <c r="F23" i="2"/>
  <c r="E43" i="2"/>
  <c r="F75" i="2"/>
  <c r="F77" i="2"/>
  <c r="F79" i="2"/>
  <c r="F109" i="1"/>
  <c r="F107" i="1"/>
  <c r="I129" i="1"/>
  <c r="F94" i="1"/>
  <c r="G129" i="1"/>
  <c r="F104" i="1"/>
  <c r="J123" i="1"/>
  <c r="J119" i="1"/>
  <c r="F136" i="1"/>
  <c r="J118" i="1"/>
  <c r="J122" i="1"/>
  <c r="C29" i="2"/>
  <c r="E71" i="2"/>
  <c r="E29" i="2"/>
  <c r="F47" i="2"/>
  <c r="C57" i="2"/>
  <c r="J121" i="1"/>
  <c r="F135" i="1"/>
  <c r="F134" i="1"/>
  <c r="F108" i="1"/>
  <c r="F95" i="1"/>
  <c r="F91" i="1"/>
  <c r="F90" i="1"/>
  <c r="F76" i="1"/>
  <c r="F78" i="1"/>
  <c r="F79" i="1"/>
  <c r="F80" i="1"/>
  <c r="F81" i="1" l="1"/>
  <c r="F77" i="1"/>
  <c r="E128" i="1"/>
  <c r="C128" i="1"/>
  <c r="E127" i="1"/>
  <c r="C127" i="1"/>
  <c r="E126" i="1"/>
  <c r="C126" i="1"/>
  <c r="E125" i="1"/>
  <c r="C125" i="1"/>
  <c r="E114" i="1"/>
  <c r="E113" i="1"/>
  <c r="E112" i="1"/>
  <c r="E111" i="1"/>
  <c r="C111" i="1"/>
  <c r="C115" i="1" s="1"/>
  <c r="E100" i="1"/>
  <c r="C100" i="1"/>
  <c r="E99" i="1"/>
  <c r="C99" i="1"/>
  <c r="E98" i="1"/>
  <c r="C98" i="1"/>
  <c r="E97" i="1"/>
  <c r="C97" i="1"/>
  <c r="E142" i="1"/>
  <c r="C142" i="1"/>
  <c r="E141" i="1"/>
  <c r="C141" i="1"/>
  <c r="E140" i="1"/>
  <c r="C140" i="1"/>
  <c r="E139" i="1"/>
  <c r="C139" i="1"/>
  <c r="C83" i="1"/>
  <c r="E83" i="1"/>
  <c r="C84" i="1"/>
  <c r="E84" i="1"/>
  <c r="E86" i="1"/>
  <c r="C86" i="1"/>
  <c r="E85" i="1"/>
  <c r="C85" i="1"/>
  <c r="C143" i="1" l="1"/>
  <c r="E87" i="1"/>
  <c r="C87" i="1"/>
  <c r="C129" i="1"/>
  <c r="E143" i="1"/>
  <c r="E129" i="1"/>
  <c r="E115" i="1"/>
  <c r="E101" i="1"/>
  <c r="C101" i="1"/>
  <c r="K52" i="1"/>
  <c r="K53" i="1"/>
  <c r="K54" i="1"/>
  <c r="K55" i="1"/>
  <c r="K56" i="1"/>
  <c r="K57" i="1"/>
  <c r="O57" i="1"/>
  <c r="N57" i="1"/>
  <c r="M57" i="1"/>
  <c r="L57" i="1"/>
  <c r="J57" i="1"/>
  <c r="O56" i="1"/>
  <c r="N56" i="1"/>
  <c r="M56" i="1"/>
  <c r="L56" i="1"/>
  <c r="J56" i="1"/>
  <c r="O55" i="1"/>
  <c r="N55" i="1"/>
  <c r="M55" i="1"/>
  <c r="L55" i="1"/>
  <c r="J55" i="1"/>
  <c r="O54" i="1"/>
  <c r="N54" i="1"/>
  <c r="M54" i="1"/>
  <c r="L54" i="1"/>
  <c r="J54" i="1"/>
  <c r="O53" i="1"/>
  <c r="N53" i="1"/>
  <c r="M53" i="1"/>
  <c r="L53" i="1"/>
  <c r="J53" i="1"/>
  <c r="O52" i="1"/>
  <c r="N52" i="1"/>
  <c r="M52" i="1"/>
  <c r="L52" i="1"/>
  <c r="J52" i="1"/>
  <c r="L5" i="2" l="1"/>
  <c r="M5" i="2"/>
  <c r="N5" i="2"/>
  <c r="O5" i="2"/>
  <c r="L6" i="2"/>
  <c r="M6" i="2"/>
  <c r="N6" i="2"/>
  <c r="O6" i="2"/>
  <c r="L7" i="2"/>
  <c r="M7" i="2"/>
  <c r="N7" i="2"/>
  <c r="O7" i="2"/>
  <c r="L8" i="2"/>
  <c r="M8" i="2"/>
  <c r="N8" i="2"/>
  <c r="O8" i="2"/>
  <c r="L9" i="2"/>
  <c r="M9" i="2"/>
  <c r="N9" i="2"/>
  <c r="O9" i="2"/>
  <c r="M4" i="2"/>
  <c r="N4" i="2"/>
  <c r="O4" i="2"/>
  <c r="M3" i="2"/>
  <c r="N3" i="2"/>
  <c r="O3" i="2"/>
  <c r="K4" i="2"/>
  <c r="L4" i="2"/>
  <c r="K5" i="2"/>
  <c r="K6" i="2"/>
  <c r="K7" i="2"/>
  <c r="K8" i="2"/>
  <c r="K9" i="2"/>
  <c r="K10" i="2"/>
  <c r="L10" i="2"/>
  <c r="K11" i="2"/>
  <c r="L11" i="2"/>
  <c r="K12" i="2"/>
  <c r="L12" i="2"/>
  <c r="L3" i="2"/>
  <c r="K3" i="2"/>
  <c r="N37" i="1" l="1"/>
  <c r="J34" i="1"/>
  <c r="K34" i="1"/>
  <c r="L34" i="1"/>
  <c r="M34" i="1"/>
  <c r="N34" i="1"/>
  <c r="O34" i="1"/>
  <c r="J35" i="1"/>
  <c r="K35" i="1"/>
  <c r="L35" i="1"/>
  <c r="M35" i="1"/>
  <c r="N35" i="1"/>
  <c r="O35" i="1"/>
  <c r="J36" i="1"/>
  <c r="K36" i="1"/>
  <c r="L36" i="1"/>
  <c r="M36" i="1"/>
  <c r="N36" i="1"/>
  <c r="O36" i="1"/>
  <c r="J37" i="1"/>
  <c r="K37" i="1"/>
  <c r="L37" i="1"/>
  <c r="M37" i="1"/>
  <c r="O37" i="1"/>
  <c r="J38" i="1"/>
  <c r="K38" i="1"/>
  <c r="L38" i="1"/>
  <c r="M38" i="1"/>
  <c r="N38" i="1"/>
  <c r="O38" i="1"/>
  <c r="K33" i="1"/>
  <c r="L33" i="1"/>
  <c r="M33" i="1"/>
  <c r="N33" i="1"/>
  <c r="O33" i="1"/>
  <c r="J33" i="1"/>
  <c r="J25" i="1"/>
  <c r="K25" i="1"/>
  <c r="L25" i="1"/>
  <c r="M25" i="1"/>
  <c r="N25" i="1"/>
  <c r="O25" i="1"/>
  <c r="J26" i="1"/>
  <c r="K26" i="1"/>
  <c r="L26" i="1"/>
  <c r="M26" i="1"/>
  <c r="N26" i="1"/>
  <c r="O26" i="1"/>
  <c r="J27" i="1"/>
  <c r="K27" i="1"/>
  <c r="L27" i="1"/>
  <c r="M27" i="1"/>
  <c r="N27" i="1"/>
  <c r="O27" i="1"/>
  <c r="J28" i="1"/>
  <c r="K28" i="1"/>
  <c r="S83" i="1" s="1"/>
  <c r="L28" i="1"/>
  <c r="M28" i="1"/>
  <c r="N28" i="1"/>
  <c r="O28" i="1"/>
  <c r="J29" i="1"/>
  <c r="K29" i="1"/>
  <c r="L29" i="1"/>
  <c r="M29" i="1"/>
  <c r="N29" i="1"/>
  <c r="O29" i="1"/>
  <c r="K24" i="1"/>
  <c r="L24" i="1"/>
  <c r="M24" i="1"/>
  <c r="N24" i="1"/>
  <c r="O24" i="1"/>
  <c r="J24" i="1"/>
  <c r="C8" i="1"/>
  <c r="D8" i="1"/>
  <c r="E8" i="1"/>
  <c r="F8" i="1"/>
  <c r="G8" i="1"/>
  <c r="T79" i="1" l="1"/>
  <c r="W83" i="1"/>
  <c r="S81" i="1"/>
  <c r="W79" i="1"/>
  <c r="S79" i="1"/>
  <c r="T84" i="1"/>
  <c r="V83" i="1"/>
  <c r="T82" i="1"/>
  <c r="V81" i="1"/>
  <c r="T80" i="1"/>
  <c r="U80" i="1"/>
  <c r="W82" i="1"/>
  <c r="U84" i="1"/>
  <c r="U82" i="1"/>
  <c r="W81" i="1"/>
  <c r="V79" i="1"/>
  <c r="W84" i="1"/>
  <c r="S84" i="1"/>
  <c r="U83" i="1"/>
  <c r="S82" i="1"/>
  <c r="U81" i="1"/>
  <c r="W80" i="1"/>
  <c r="S80" i="1"/>
  <c r="U79" i="1"/>
  <c r="V84" i="1"/>
  <c r="T83" i="1"/>
  <c r="V82" i="1"/>
  <c r="T81" i="1"/>
  <c r="V80" i="1"/>
  <c r="E16" i="1"/>
  <c r="G16" i="1"/>
  <c r="F16" i="1"/>
  <c r="G14" i="1"/>
  <c r="E19" i="1"/>
  <c r="E18" i="1"/>
  <c r="E17" i="1"/>
  <c r="E15" i="1"/>
  <c r="E14" i="1"/>
  <c r="E13" i="1"/>
  <c r="E12" i="1"/>
  <c r="E11" i="1"/>
  <c r="E10" i="1"/>
  <c r="E9" i="1"/>
  <c r="E7" i="1"/>
  <c r="E6" i="1"/>
  <c r="G6" i="1"/>
  <c r="E5" i="1"/>
  <c r="E4" i="1"/>
  <c r="G3" i="1"/>
  <c r="G2" i="1"/>
  <c r="F2" i="1"/>
  <c r="E3" i="1"/>
  <c r="G19" i="1"/>
  <c r="G18" i="1"/>
  <c r="G17" i="1"/>
  <c r="G15" i="1"/>
  <c r="G13" i="1"/>
  <c r="G12" i="1"/>
  <c r="G11" i="1"/>
  <c r="G10" i="1"/>
  <c r="G9" i="1"/>
  <c r="G7" i="1"/>
  <c r="G5" i="1"/>
  <c r="G4" i="1"/>
  <c r="F19" i="1"/>
  <c r="F18" i="1"/>
  <c r="F17" i="1"/>
  <c r="F9" i="1"/>
  <c r="F15" i="1"/>
  <c r="F14" i="1"/>
  <c r="F13" i="1"/>
  <c r="F12" i="1"/>
  <c r="F11" i="1"/>
  <c r="F10" i="1"/>
  <c r="F7" i="1"/>
  <c r="F6" i="1"/>
  <c r="F5" i="1"/>
  <c r="F4" i="1"/>
  <c r="F3" i="1"/>
  <c r="D19" i="1"/>
  <c r="D18" i="1"/>
  <c r="D17" i="1"/>
  <c r="D16" i="1"/>
  <c r="D15" i="1"/>
  <c r="D14" i="1"/>
  <c r="D13" i="1"/>
  <c r="D12" i="1"/>
  <c r="D11" i="1"/>
  <c r="D10" i="1"/>
  <c r="D9" i="1"/>
  <c r="D7" i="1"/>
  <c r="D6" i="1"/>
  <c r="D5" i="1"/>
  <c r="D4" i="1"/>
  <c r="D3" i="1"/>
  <c r="E2" i="1"/>
  <c r="D2" i="1"/>
  <c r="C19" i="1"/>
  <c r="C18" i="1"/>
  <c r="C17" i="1"/>
  <c r="C16" i="1"/>
  <c r="C15" i="1"/>
  <c r="C14" i="1"/>
  <c r="C13" i="1"/>
  <c r="C12" i="1"/>
  <c r="C11" i="1"/>
  <c r="C10" i="1"/>
  <c r="C9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<sst xmlns="http://schemas.openxmlformats.org/spreadsheetml/2006/main" count="1190" uniqueCount="221">
  <si>
    <t>24h 20x</t>
  </si>
  <si>
    <t>48h 20x</t>
  </si>
  <si>
    <t>73h 50x</t>
  </si>
  <si>
    <t>98h 50x</t>
  </si>
  <si>
    <t>Start</t>
  </si>
  <si>
    <t>21 Contr</t>
  </si>
  <si>
    <t>c_35_6</t>
  </si>
  <si>
    <t>c_35_1</t>
  </si>
  <si>
    <t>d_35_14</t>
  </si>
  <si>
    <t>c_35_13</t>
  </si>
  <si>
    <t>d_35_17</t>
  </si>
  <si>
    <t>c_35_14</t>
  </si>
  <si>
    <t>d_35_16</t>
  </si>
  <si>
    <t>c_25_16</t>
  </si>
  <si>
    <t>c_2DOG_1</t>
  </si>
  <si>
    <t>c_25_15</t>
  </si>
  <si>
    <t>d_35_5</t>
  </si>
  <si>
    <t>c_35_2</t>
  </si>
  <si>
    <t>c_35_3</t>
  </si>
  <si>
    <t>c_2DOG_3</t>
  </si>
  <si>
    <t>c_25_14</t>
  </si>
  <si>
    <t>c_2DOG_2</t>
  </si>
  <si>
    <t>c_35_8</t>
  </si>
  <si>
    <t>120h 50x</t>
  </si>
  <si>
    <r>
      <t>BEP/</t>
    </r>
    <r>
      <rPr>
        <sz val="11"/>
        <rFont val="Calibri"/>
        <family val="2"/>
        <charset val="204"/>
      </rPr>
      <t>Δcat8/CBP-1/CDT-2 (21)</t>
    </r>
  </si>
  <si>
    <t>10% Cellobiose</t>
  </si>
  <si>
    <t>10% Xylose</t>
  </si>
  <si>
    <t>HPLC</t>
  </si>
  <si>
    <r>
      <t>BEP/</t>
    </r>
    <r>
      <rPr>
        <b/>
        <sz val="11"/>
        <color theme="1"/>
        <rFont val="Calibri"/>
        <family val="2"/>
        <charset val="204"/>
      </rPr>
      <t>Δcat8</t>
    </r>
  </si>
  <si>
    <r>
      <t>BEP/</t>
    </r>
    <r>
      <rPr>
        <b/>
        <sz val="11"/>
        <color theme="1"/>
        <rFont val="Calibri"/>
        <family val="2"/>
        <charset val="204"/>
      </rPr>
      <t>Δcat8/</t>
    </r>
    <r>
      <rPr>
        <b/>
        <sz val="11"/>
        <color theme="1"/>
        <rFont val="Calibri"/>
        <family val="2"/>
        <charset val="204"/>
        <scheme val="minor"/>
      </rPr>
      <t>CBP-1/CDT-1/4.1</t>
    </r>
  </si>
  <si>
    <r>
      <t>BEP/</t>
    </r>
    <r>
      <rPr>
        <b/>
        <sz val="11"/>
        <color theme="1"/>
        <rFont val="Calibri"/>
        <family val="2"/>
        <charset val="204"/>
      </rPr>
      <t>Δcat8/</t>
    </r>
    <r>
      <rPr>
        <b/>
        <sz val="11"/>
        <color theme="1"/>
        <rFont val="Calibri"/>
        <family val="2"/>
        <charset val="204"/>
        <scheme val="minor"/>
      </rPr>
      <t>CBP-1/CDT1-1/19.6</t>
    </r>
  </si>
  <si>
    <r>
      <t>BEP/</t>
    </r>
    <r>
      <rPr>
        <b/>
        <sz val="11"/>
        <color theme="1"/>
        <rFont val="Calibri"/>
        <family val="2"/>
        <charset val="204"/>
      </rPr>
      <t>Δcat8/</t>
    </r>
    <r>
      <rPr>
        <b/>
        <sz val="11"/>
        <color theme="1"/>
        <rFont val="Calibri"/>
        <family val="2"/>
        <charset val="204"/>
        <scheme val="minor"/>
      </rPr>
      <t>CBP-1/CDT-1/54.2</t>
    </r>
  </si>
  <si>
    <r>
      <t>BEP/</t>
    </r>
    <r>
      <rPr>
        <b/>
        <sz val="11"/>
        <color theme="1"/>
        <rFont val="Calibri"/>
        <family val="2"/>
        <charset val="204"/>
      </rPr>
      <t>Δcat8/</t>
    </r>
    <r>
      <rPr>
        <b/>
        <sz val="11"/>
        <color theme="1"/>
        <rFont val="Calibri"/>
        <family val="2"/>
        <charset val="204"/>
        <scheme val="minor"/>
      </rPr>
      <t>CBP-1/CDT-1/6.2</t>
    </r>
  </si>
  <si>
    <r>
      <t>BEP/</t>
    </r>
    <r>
      <rPr>
        <b/>
        <sz val="11"/>
        <color theme="1"/>
        <rFont val="Calibri"/>
        <family val="2"/>
        <charset val="204"/>
      </rPr>
      <t>Δcat8/</t>
    </r>
    <r>
      <rPr>
        <b/>
        <sz val="11"/>
        <color theme="1"/>
        <rFont val="Calibri"/>
        <family val="2"/>
        <charset val="204"/>
        <scheme val="minor"/>
      </rPr>
      <t>CBP-1/CDT-1/30.3</t>
    </r>
  </si>
  <si>
    <r>
      <t>BEP/</t>
    </r>
    <r>
      <rPr>
        <b/>
        <sz val="11"/>
        <color theme="1"/>
        <rFont val="Calibri"/>
        <family val="2"/>
        <charset val="204"/>
      </rPr>
      <t>Δcat8/</t>
    </r>
    <r>
      <rPr>
        <b/>
        <sz val="11"/>
        <color theme="1"/>
        <rFont val="Calibri"/>
        <family val="2"/>
        <charset val="204"/>
        <scheme val="minor"/>
      </rPr>
      <t>CBP-1/CDT-1/37.1</t>
    </r>
  </si>
  <si>
    <r>
      <t>BEP/</t>
    </r>
    <r>
      <rPr>
        <b/>
        <sz val="11"/>
        <color theme="1"/>
        <rFont val="Calibri"/>
        <family val="2"/>
        <charset val="204"/>
      </rPr>
      <t>Δcat8/gh1-1</t>
    </r>
    <r>
      <rPr>
        <b/>
        <sz val="11"/>
        <color theme="1"/>
        <rFont val="Calibri"/>
        <family val="2"/>
        <charset val="204"/>
        <scheme val="minor"/>
      </rPr>
      <t>/CDT-1/3</t>
    </r>
  </si>
  <si>
    <r>
      <t>BEP/</t>
    </r>
    <r>
      <rPr>
        <b/>
        <sz val="11"/>
        <color theme="1"/>
        <rFont val="Calibri"/>
        <family val="2"/>
        <charset val="204"/>
      </rPr>
      <t>Δcat8/gh1-1</t>
    </r>
    <r>
      <rPr>
        <b/>
        <sz val="11"/>
        <color theme="1"/>
        <rFont val="Calibri"/>
        <family val="2"/>
        <charset val="204"/>
        <scheme val="minor"/>
      </rPr>
      <t>/CDT-1/4</t>
    </r>
  </si>
  <si>
    <r>
      <t>BEP/</t>
    </r>
    <r>
      <rPr>
        <b/>
        <sz val="11"/>
        <color theme="1"/>
        <rFont val="Calibri"/>
        <family val="2"/>
        <charset val="204"/>
      </rPr>
      <t>Δcat8/gh1-1</t>
    </r>
    <r>
      <rPr>
        <b/>
        <sz val="11"/>
        <color theme="1"/>
        <rFont val="Calibri"/>
        <family val="2"/>
        <charset val="204"/>
        <scheme val="minor"/>
      </rPr>
      <t>/CDT-1/8</t>
    </r>
  </si>
  <si>
    <t>AOX</t>
  </si>
  <si>
    <t>24 h</t>
  </si>
  <si>
    <t>g/l</t>
  </si>
  <si>
    <t>Ethanol 1</t>
  </si>
  <si>
    <t>Ethanol 2</t>
  </si>
  <si>
    <t>Average</t>
  </si>
  <si>
    <t>[1] x10</t>
  </si>
  <si>
    <t>[2] x10</t>
  </si>
  <si>
    <t>48 h</t>
  </si>
  <si>
    <t>72 h</t>
  </si>
  <si>
    <t>98 h</t>
  </si>
  <si>
    <t>120 h</t>
  </si>
  <si>
    <t xml:space="preserve">[1] </t>
  </si>
  <si>
    <t>[2] х10</t>
  </si>
  <si>
    <t>Ethanol 3</t>
  </si>
  <si>
    <t>Ethanol 4</t>
  </si>
  <si>
    <t>[3] x10</t>
  </si>
  <si>
    <t>[4] x10</t>
  </si>
  <si>
    <r>
      <t>BEP/</t>
    </r>
    <r>
      <rPr>
        <b/>
        <sz val="11"/>
        <rFont val="Calibri"/>
        <family val="2"/>
        <charset val="204"/>
      </rPr>
      <t>Δcat8/CBP-1/CDT-2 (21)</t>
    </r>
  </si>
  <si>
    <t>5% Cellobiose</t>
  </si>
  <si>
    <t>10% cellobiose</t>
  </si>
  <si>
    <t>10% xylose</t>
  </si>
  <si>
    <r>
      <t>BEP/</t>
    </r>
    <r>
      <rPr>
        <sz val="11"/>
        <rFont val="Calibri"/>
        <family val="2"/>
        <charset val="204"/>
      </rPr>
      <t>Δcat8</t>
    </r>
  </si>
  <si>
    <r>
      <t>BEP/</t>
    </r>
    <r>
      <rPr>
        <b/>
        <sz val="11"/>
        <rFont val="Calibri"/>
        <family val="2"/>
        <charset val="204"/>
      </rPr>
      <t>Δcat8</t>
    </r>
  </si>
  <si>
    <r>
      <t>BEP/</t>
    </r>
    <r>
      <rPr>
        <sz val="11"/>
        <color theme="1"/>
        <rFont val="Calibri"/>
        <family val="2"/>
        <charset val="204"/>
      </rPr>
      <t>Δcat8/gh1-1</t>
    </r>
    <r>
      <rPr>
        <sz val="11"/>
        <color theme="1"/>
        <rFont val="Calibri"/>
        <family val="2"/>
        <charset val="204"/>
        <scheme val="minor"/>
      </rPr>
      <t>/CDT-1/8</t>
    </r>
  </si>
  <si>
    <r>
      <t>BEP/</t>
    </r>
    <r>
      <rPr>
        <sz val="11"/>
        <color theme="1"/>
        <rFont val="Calibri"/>
        <family val="2"/>
        <charset val="204"/>
      </rPr>
      <t>Δcat8/</t>
    </r>
    <r>
      <rPr>
        <sz val="11"/>
        <color theme="1"/>
        <rFont val="Calibri"/>
        <family val="2"/>
        <charset val="204"/>
        <scheme val="minor"/>
      </rPr>
      <t>CBP-1/CDT-1/4.1</t>
    </r>
  </si>
  <si>
    <r>
      <t>BEP/</t>
    </r>
    <r>
      <rPr>
        <sz val="11"/>
        <color theme="1"/>
        <rFont val="Calibri"/>
        <family val="2"/>
        <charset val="204"/>
      </rPr>
      <t>Δcat8/</t>
    </r>
    <r>
      <rPr>
        <sz val="11"/>
        <color theme="1"/>
        <rFont val="Calibri"/>
        <family val="2"/>
        <charset val="204"/>
        <scheme val="minor"/>
      </rPr>
      <t>CBP-1/CDT-1/6.2</t>
    </r>
  </si>
  <si>
    <r>
      <t>BEP/</t>
    </r>
    <r>
      <rPr>
        <sz val="11"/>
        <color theme="1"/>
        <rFont val="Calibri"/>
        <family val="2"/>
        <charset val="204"/>
      </rPr>
      <t>Δcat8/</t>
    </r>
    <r>
      <rPr>
        <sz val="11"/>
        <color theme="1"/>
        <rFont val="Calibri"/>
        <family val="2"/>
        <charset val="204"/>
        <scheme val="minor"/>
      </rPr>
      <t>CBP-1/CDT1-1/19.6</t>
    </r>
  </si>
  <si>
    <r>
      <t>BEP/</t>
    </r>
    <r>
      <rPr>
        <sz val="11"/>
        <color theme="1"/>
        <rFont val="Calibri"/>
        <family val="2"/>
        <charset val="204"/>
      </rPr>
      <t>Δcat8/</t>
    </r>
    <r>
      <rPr>
        <sz val="11"/>
        <color theme="1"/>
        <rFont val="Calibri"/>
        <family val="2"/>
        <charset val="204"/>
        <scheme val="minor"/>
      </rPr>
      <t>CBP-1/CDT-1/37.1</t>
    </r>
  </si>
  <si>
    <t>10% cellodiose</t>
  </si>
  <si>
    <t>[2] x20</t>
  </si>
  <si>
    <t>[1] x20</t>
  </si>
  <si>
    <t>[3] x20</t>
  </si>
  <si>
    <t>[4] x20</t>
  </si>
  <si>
    <t xml:space="preserve">[2] </t>
  </si>
  <si>
    <t>BEP/Δcat8/CBP-1/CDT-2 (21)</t>
  </si>
  <si>
    <t>BEP/Δcat8</t>
  </si>
  <si>
    <t>BEP/Δcat8/CBP-1/CDT1-1/19.6</t>
  </si>
  <si>
    <t>BEP/Δcat8/CBP-1/CDT-1/54.2</t>
  </si>
  <si>
    <t>BEP/Δcat8/CBP-1/CDT-1/6.2</t>
  </si>
  <si>
    <t>BEP/Δcat8/CBP-1/CDT-1/37.1</t>
  </si>
  <si>
    <t>BEP/Δcat8/gh1-1/CDT-1/3</t>
  </si>
  <si>
    <t>BEP/Δcat8/gh1-1/CDT-1/4</t>
  </si>
  <si>
    <t>BEP/Δcat8/gh1-1/CDT-1/8</t>
  </si>
  <si>
    <t>BEP/Δcat8/gh1-1/CDT-1/9</t>
  </si>
  <si>
    <t>BEP/Δcat8/CBP-1/CDT-1/4.1</t>
  </si>
  <si>
    <t>BEP/Δcat8/gh1-1/CDT-2/25</t>
  </si>
  <si>
    <t>BEP/Δcat8/gh1-1/CDT-2/30</t>
  </si>
  <si>
    <t>Biomass</t>
  </si>
  <si>
    <t>gh1-1/CDT-1/9</t>
  </si>
  <si>
    <t>gh1-1/CDT-1/8</t>
  </si>
  <si>
    <t>gh1-1/CDT-1/12</t>
  </si>
  <si>
    <t>CBP-1/CDT-1/37.1</t>
  </si>
  <si>
    <t>gh1-1/CDT-2/25</t>
  </si>
  <si>
    <t>gh1-1/CDT-2/30</t>
  </si>
  <si>
    <t>CBP-1/CDT-2/4</t>
  </si>
  <si>
    <t>CBP-1/CDT-2/21</t>
  </si>
  <si>
    <t>CBP-1/CDT-2/24</t>
  </si>
  <si>
    <t>CBP-1/CDT-2/34</t>
  </si>
  <si>
    <t>Ethanol</t>
  </si>
  <si>
    <t>24h</t>
  </si>
  <si>
    <t>48h</t>
  </si>
  <si>
    <t>[2] х20</t>
  </si>
  <si>
    <t>[1] x2</t>
  </si>
  <si>
    <t>71h</t>
  </si>
  <si>
    <t>Cellobiose</t>
  </si>
  <si>
    <t>Xylose</t>
  </si>
  <si>
    <t>119h</t>
  </si>
  <si>
    <t>94h</t>
  </si>
  <si>
    <t>Consumption (HPLC)</t>
  </si>
  <si>
    <t xml:space="preserve">Start x20 </t>
  </si>
  <si>
    <r>
      <t>BEP/cat8</t>
    </r>
    <r>
      <rPr>
        <b/>
        <sz val="11"/>
        <rFont val="Times New Roman"/>
        <family val="1"/>
        <charset val="204"/>
      </rPr>
      <t>Δ</t>
    </r>
  </si>
  <si>
    <t>[1] х10</t>
  </si>
  <si>
    <t>20h</t>
  </si>
  <si>
    <t>42h</t>
  </si>
  <si>
    <t>66h</t>
  </si>
  <si>
    <t>88h</t>
  </si>
  <si>
    <t>112h</t>
  </si>
  <si>
    <t>136h</t>
  </si>
  <si>
    <t>Glucose</t>
  </si>
  <si>
    <t>10 day</t>
  </si>
  <si>
    <t>20 day</t>
  </si>
  <si>
    <t>30 day</t>
  </si>
  <si>
    <t>40 day</t>
  </si>
  <si>
    <t>50 day</t>
  </si>
  <si>
    <t>60 day</t>
  </si>
  <si>
    <t>gh1-1/CDT-2/19</t>
  </si>
  <si>
    <t>CBP-1/CDT-2/16</t>
  </si>
  <si>
    <r>
      <t>BEP/</t>
    </r>
    <r>
      <rPr>
        <b/>
        <sz val="11"/>
        <color theme="1"/>
        <rFont val="Calibri"/>
        <family val="2"/>
        <charset val="204"/>
      </rPr>
      <t>∆</t>
    </r>
    <r>
      <rPr>
        <b/>
        <sz val="11"/>
        <color theme="1"/>
        <rFont val="Calibri"/>
        <family val="2"/>
        <charset val="204"/>
        <scheme val="minor"/>
      </rPr>
      <t>cat8/gh1-1/CDT-2/19</t>
    </r>
  </si>
  <si>
    <t>BEP/∆cat8/gh1-1/CDT-2/25</t>
  </si>
  <si>
    <t>BEP/∆cat8/gh1-1/CDT-2/30</t>
  </si>
  <si>
    <t>BEP/∆cat8/CBP-1/CDT-2/4</t>
  </si>
  <si>
    <t>BEP/∆cat8/CBP-1/CDT-2/16</t>
  </si>
  <si>
    <t>BEP/∆cat8/CBP-1/CDT-2/21</t>
  </si>
  <si>
    <t>BEP/∆cat8/CBP-1/CDT-2/24</t>
  </si>
  <si>
    <t>BEP/∆cat8/CBP-1/CDT-2/34</t>
  </si>
  <si>
    <t>BEP/cat8∆</t>
  </si>
  <si>
    <t>BEP/cat8∆/gh1-1/CDT-2 (5)</t>
  </si>
  <si>
    <t>BEP/cat8∆/CBP-1/CDT-2/3</t>
  </si>
  <si>
    <t>BEP/cat8∆/gh1-1/CDT-2/8</t>
  </si>
  <si>
    <t>BEP/cat8∆/CBP-1/CDT-2/4</t>
  </si>
  <si>
    <t>BEP/cat8∆/gh1-1/CDT-2/19</t>
  </si>
  <si>
    <t>BEP/cat8∆/CBP-1/CDT-2/16</t>
  </si>
  <si>
    <t>BEP/cat8∆/gh1-1/CDT-2/25</t>
  </si>
  <si>
    <t>BEP/cat8∆/CBP-1/CDT-2/21</t>
  </si>
  <si>
    <t>BEP/cat8∆/gh1-1/CDT-2/30</t>
  </si>
  <si>
    <t>BEP/cat8∆/CBP-1/CDT-2 (28)</t>
  </si>
  <si>
    <t>BEP/cat8∆/gh1-1/CDT-2 (8)</t>
  </si>
  <si>
    <t>BEP/cat8∆/CBP-1/CDT-2 (3)</t>
  </si>
  <si>
    <t>BEP/cat8∆/gh1-1/CDT-2 (19)</t>
  </si>
  <si>
    <t>BEP/cat8∆/CBP-1/CDT-2 (4)</t>
  </si>
  <si>
    <t>BEP/cat8∆/gh1-1/CDT-2 (25)</t>
  </si>
  <si>
    <t>BEP/cat8∆/CBP-1/CDT-2 (16)</t>
  </si>
  <si>
    <t>BEP/cat8∆/gh1-1/CDT-2 (30)</t>
  </si>
  <si>
    <t>BEP/cat8∆/CBP-1/CDT-2 (21)</t>
  </si>
  <si>
    <t>BEP/cat8Δ</t>
  </si>
  <si>
    <t>BEP/cat8Δ/gh1-1/CDT-1m</t>
  </si>
  <si>
    <t>BEP/cat8Δ/CBP-1/CDT-1m</t>
  </si>
  <si>
    <t>BEP/cat8∆/gh1-1/CDT-2m</t>
  </si>
  <si>
    <t>BEP/cat8∆/CBP-1/CDT-2m</t>
  </si>
  <si>
    <t>BEP/cat8Δ/gh1-1/CDT-2m</t>
  </si>
  <si>
    <t>BEP/cat8Δ/CBP-1/CDT-2m</t>
  </si>
  <si>
    <t xml:space="preserve">10-day sample </t>
  </si>
  <si>
    <t>20-day sample</t>
  </si>
  <si>
    <t>30-day sample</t>
  </si>
  <si>
    <t>40-day sample</t>
  </si>
  <si>
    <t>50-day sample</t>
  </si>
  <si>
    <t>60-day sample</t>
  </si>
  <si>
    <t>BEP/cat8Δ/gh1-1/CDT-2mA</t>
  </si>
  <si>
    <t>BEP/cat8Δ/CBP-1/CDT-2mA</t>
  </si>
  <si>
    <r>
      <t>BEP/</t>
    </r>
    <r>
      <rPr>
        <sz val="11"/>
        <rFont val="Calibri"/>
        <family val="2"/>
        <charset val="204"/>
      </rPr>
      <t>cat8Δ/</t>
    </r>
    <r>
      <rPr>
        <sz val="11"/>
        <rFont val="Calibri"/>
        <family val="2"/>
        <charset val="204"/>
        <scheme val="minor"/>
      </rPr>
      <t>CBP-1/CDT-2mA</t>
    </r>
  </si>
  <si>
    <t>BEP/cat8Δ/CBP-1/CDT-2mAM</t>
  </si>
  <si>
    <t>BEP/cat8Δ/CBP-1/CDT-2mAM (2-DG)</t>
  </si>
  <si>
    <t>BEP/cat8Δ/CBP-1/CDT-2A</t>
  </si>
  <si>
    <t>BEP/cat8∆/gh1-1/CDT-2mA</t>
  </si>
  <si>
    <t>BEP/cat8∆/CBP-1/CDT-2mA</t>
  </si>
  <si>
    <t>BEP/cat8∆/CBP-1/CDT-2mAM</t>
  </si>
  <si>
    <t>BEP/cat8∆/CBP-1/CDT-2mAM (2-DG)</t>
  </si>
  <si>
    <t>BEP/cat8Δ/gh1-1</t>
  </si>
  <si>
    <t>BEP/cat8Δ/CBP-1</t>
  </si>
  <si>
    <t>BEP/cat8Δ/CDT-1m</t>
  </si>
  <si>
    <t>BEP/cat8Δ/CDT-2m</t>
  </si>
  <si>
    <t>BEP/Δcat8/gh1-1/CDT-1m/9</t>
  </si>
  <si>
    <t>BEP/Δcat8/CBP-1/CDT-1m/37.1</t>
  </si>
  <si>
    <t>BEP/cat8∆/gh1-1/CDT-2m/30</t>
  </si>
  <si>
    <t>BEP/cat8∆/CBP-1/CDT-2m/4</t>
  </si>
  <si>
    <t>BEP/∆cat8/gh1-1/CDT-2mA/30</t>
  </si>
  <si>
    <t>BEP/∆cat8/CBP-1/CDT-2mA/4</t>
  </si>
  <si>
    <t>BEP/Δcat8/gh1-1/CDT-2mA/30</t>
  </si>
  <si>
    <r>
      <t>BEP/</t>
    </r>
    <r>
      <rPr>
        <sz val="11"/>
        <rFont val="Calibri"/>
        <family val="2"/>
        <charset val="204"/>
      </rPr>
      <t>Δcat8/</t>
    </r>
    <r>
      <rPr>
        <sz val="11"/>
        <rFont val="Calibri"/>
        <family val="2"/>
        <charset val="204"/>
        <scheme val="minor"/>
      </rPr>
      <t>CBP-1/CDT-2mA/4</t>
    </r>
  </si>
  <si>
    <t>BEP/Δcat8/CBP-1/CDT-2A/4</t>
  </si>
  <si>
    <t>BEP/Δcat8/CBP-1/CDT-2mAM/4 (-)</t>
  </si>
  <si>
    <t>BEP/Δcat8/CBP-1/CDT-2mAM/4 (2-DG)</t>
  </si>
  <si>
    <t>BEP/cat8∆/gh1-1/CDT-2mA/25</t>
  </si>
  <si>
    <t>BEP/cat8∆/CBP-1/CDT-2mAM/4</t>
  </si>
  <si>
    <r>
      <t>BEP/</t>
    </r>
    <r>
      <rPr>
        <sz val="11"/>
        <rFont val="Calibri"/>
        <family val="2"/>
        <charset val="204"/>
      </rPr>
      <t>Δcat8/CBP-1/ CDT-2 (21)</t>
    </r>
  </si>
  <si>
    <t>Gr test</t>
  </si>
  <si>
    <r>
      <t>BEP/</t>
    </r>
    <r>
      <rPr>
        <sz val="11"/>
        <rFont val="Calibri"/>
        <family val="2"/>
        <charset val="204"/>
      </rPr>
      <t>Δcat8/gh1-1</t>
    </r>
    <r>
      <rPr>
        <sz val="11"/>
        <rFont val="Calibri"/>
        <family val="2"/>
        <charset val="204"/>
        <scheme val="minor"/>
      </rPr>
      <t>/CDT-1/8</t>
    </r>
  </si>
  <si>
    <r>
      <t>BEP/</t>
    </r>
    <r>
      <rPr>
        <sz val="11"/>
        <rFont val="Calibri"/>
        <family val="2"/>
        <charset val="204"/>
      </rPr>
      <t>Δcat8/</t>
    </r>
    <r>
      <rPr>
        <sz val="11"/>
        <rFont val="Calibri"/>
        <family val="2"/>
        <charset val="204"/>
        <scheme val="minor"/>
      </rPr>
      <t>CBP-1/CDT-1/4.1</t>
    </r>
  </si>
  <si>
    <r>
      <t>BEP/</t>
    </r>
    <r>
      <rPr>
        <sz val="11"/>
        <rFont val="Calibri"/>
        <family val="2"/>
        <charset val="204"/>
      </rPr>
      <t>Δcat8/</t>
    </r>
    <r>
      <rPr>
        <sz val="11"/>
        <rFont val="Calibri"/>
        <family val="2"/>
        <charset val="204"/>
        <scheme val="minor"/>
      </rPr>
      <t>CBP-1/CDT-1/6.2</t>
    </r>
  </si>
  <si>
    <r>
      <t>BEP/</t>
    </r>
    <r>
      <rPr>
        <sz val="11"/>
        <rFont val="Calibri"/>
        <family val="2"/>
        <charset val="204"/>
      </rPr>
      <t>Δcat8/</t>
    </r>
    <r>
      <rPr>
        <sz val="11"/>
        <rFont val="Calibri"/>
        <family val="2"/>
        <charset val="204"/>
        <scheme val="minor"/>
      </rPr>
      <t>CBP-1/CDT1-1/19.6</t>
    </r>
  </si>
  <si>
    <r>
      <t>BEP/</t>
    </r>
    <r>
      <rPr>
        <sz val="11"/>
        <rFont val="Calibri"/>
        <family val="2"/>
        <charset val="204"/>
      </rPr>
      <t>Δcat8/</t>
    </r>
    <r>
      <rPr>
        <sz val="11"/>
        <rFont val="Calibri"/>
        <family val="2"/>
        <charset val="204"/>
        <scheme val="minor"/>
      </rPr>
      <t>CBP-1/CDT-1/37.1</t>
    </r>
  </si>
  <si>
    <r>
      <t>BEP/</t>
    </r>
    <r>
      <rPr>
        <b/>
        <sz val="11"/>
        <rFont val="Calibri"/>
        <family val="2"/>
        <charset val="204"/>
      </rPr>
      <t>Δcat8/gh1-1</t>
    </r>
    <r>
      <rPr>
        <b/>
        <sz val="11"/>
        <rFont val="Calibri"/>
        <family val="2"/>
        <charset val="204"/>
        <scheme val="minor"/>
      </rPr>
      <t>/CDT-1/8</t>
    </r>
  </si>
  <si>
    <r>
      <t>BEP/</t>
    </r>
    <r>
      <rPr>
        <b/>
        <sz val="11"/>
        <rFont val="Calibri"/>
        <family val="2"/>
        <charset val="204"/>
      </rPr>
      <t>Δcat8/</t>
    </r>
    <r>
      <rPr>
        <b/>
        <sz val="11"/>
        <rFont val="Calibri"/>
        <family val="2"/>
        <charset val="204"/>
        <scheme val="minor"/>
      </rPr>
      <t>CBP-1/CDT-1/4.1</t>
    </r>
  </si>
  <si>
    <r>
      <t>BEP/</t>
    </r>
    <r>
      <rPr>
        <b/>
        <sz val="11"/>
        <rFont val="Calibri"/>
        <family val="2"/>
        <charset val="204"/>
      </rPr>
      <t>Δcat8/</t>
    </r>
    <r>
      <rPr>
        <b/>
        <sz val="11"/>
        <rFont val="Calibri"/>
        <family val="2"/>
        <charset val="204"/>
        <scheme val="minor"/>
      </rPr>
      <t>CBP-1/CDT-1/6.2</t>
    </r>
  </si>
  <si>
    <r>
      <t>BEP/</t>
    </r>
    <r>
      <rPr>
        <b/>
        <sz val="11"/>
        <rFont val="Calibri"/>
        <family val="2"/>
        <charset val="204"/>
      </rPr>
      <t>Δcat8/</t>
    </r>
    <r>
      <rPr>
        <b/>
        <sz val="11"/>
        <rFont val="Calibri"/>
        <family val="2"/>
        <charset val="204"/>
        <scheme val="minor"/>
      </rPr>
      <t>CBP-1/CDT1-1/19.6</t>
    </r>
  </si>
  <si>
    <r>
      <t>BEP/</t>
    </r>
    <r>
      <rPr>
        <b/>
        <sz val="11"/>
        <rFont val="Calibri"/>
        <family val="2"/>
        <charset val="204"/>
      </rPr>
      <t>Δcat8/</t>
    </r>
    <r>
      <rPr>
        <b/>
        <sz val="11"/>
        <rFont val="Calibri"/>
        <family val="2"/>
        <charset val="204"/>
        <scheme val="minor"/>
      </rPr>
      <t>CBP-1/CDT-1/37.1</t>
    </r>
  </si>
  <si>
    <r>
      <t>BEP/</t>
    </r>
    <r>
      <rPr>
        <b/>
        <sz val="11"/>
        <rFont val="Calibri"/>
        <family val="2"/>
        <charset val="204"/>
      </rPr>
      <t>Δcat8/gh1-1</t>
    </r>
    <r>
      <rPr>
        <b/>
        <sz val="11"/>
        <rFont val="Calibri"/>
        <family val="2"/>
        <charset val="204"/>
        <scheme val="minor"/>
      </rPr>
      <t>/CDT-2/19</t>
    </r>
  </si>
  <si>
    <r>
      <t>BEP/</t>
    </r>
    <r>
      <rPr>
        <b/>
        <sz val="11"/>
        <rFont val="Calibri"/>
        <family val="2"/>
        <charset val="204"/>
      </rPr>
      <t>Δcat8/</t>
    </r>
    <r>
      <rPr>
        <b/>
        <sz val="11"/>
        <rFont val="Calibri"/>
        <family val="2"/>
        <charset val="204"/>
        <scheme val="minor"/>
      </rPr>
      <t>CBP-1/CDT-2/4</t>
    </r>
  </si>
  <si>
    <r>
      <t>BEP/</t>
    </r>
    <r>
      <rPr>
        <b/>
        <sz val="11"/>
        <rFont val="Calibri"/>
        <family val="2"/>
        <charset val="204"/>
      </rPr>
      <t>Δcat8/</t>
    </r>
    <r>
      <rPr>
        <b/>
        <sz val="11"/>
        <rFont val="Calibri"/>
        <family val="2"/>
        <charset val="204"/>
        <scheme val="minor"/>
      </rPr>
      <t>CBP-1/CDT1-2/16</t>
    </r>
  </si>
  <si>
    <r>
      <t>BEP/</t>
    </r>
    <r>
      <rPr>
        <b/>
        <sz val="11"/>
        <rFont val="Calibri"/>
        <family val="2"/>
        <charset val="204"/>
      </rPr>
      <t>Δcat8/</t>
    </r>
    <r>
      <rPr>
        <b/>
        <sz val="11"/>
        <rFont val="Calibri"/>
        <family val="2"/>
        <charset val="204"/>
        <scheme val="minor"/>
      </rPr>
      <t>CBP-1/CDT-2/21</t>
    </r>
  </si>
  <si>
    <r>
      <rPr>
        <b/>
        <sz val="11"/>
        <rFont val="Calibri"/>
        <family val="2"/>
        <charset val="204"/>
        <scheme val="minor"/>
      </rPr>
      <t>24</t>
    </r>
    <r>
      <rPr>
        <sz val="11"/>
        <rFont val="Calibri"/>
        <family val="2"/>
        <charset val="204"/>
        <scheme val="minor"/>
      </rPr>
      <t xml:space="preserve"> x50</t>
    </r>
  </si>
  <si>
    <r>
      <rPr>
        <b/>
        <sz val="11"/>
        <rFont val="Calibri"/>
        <family val="2"/>
        <charset val="204"/>
        <scheme val="minor"/>
      </rPr>
      <t>48</t>
    </r>
    <r>
      <rPr>
        <sz val="11"/>
        <rFont val="Calibri"/>
        <family val="2"/>
        <charset val="204"/>
        <scheme val="minor"/>
      </rPr>
      <t xml:space="preserve"> x50</t>
    </r>
  </si>
  <si>
    <r>
      <rPr>
        <b/>
        <sz val="11"/>
        <rFont val="Calibri"/>
        <family val="2"/>
        <charset val="204"/>
        <scheme val="minor"/>
      </rPr>
      <t>72</t>
    </r>
    <r>
      <rPr>
        <sz val="11"/>
        <rFont val="Calibri"/>
        <family val="2"/>
        <charset val="204"/>
        <scheme val="minor"/>
      </rPr>
      <t xml:space="preserve"> x50</t>
    </r>
  </si>
  <si>
    <r>
      <t xml:space="preserve">24 </t>
    </r>
    <r>
      <rPr>
        <sz val="11"/>
        <rFont val="Calibri"/>
        <family val="2"/>
        <charset val="204"/>
        <scheme val="minor"/>
      </rPr>
      <t>x10</t>
    </r>
    <r>
      <rPr>
        <b/>
        <sz val="11"/>
        <rFont val="Calibri"/>
        <family val="2"/>
        <charset val="204"/>
        <scheme val="minor"/>
      </rPr>
      <t xml:space="preserve"> </t>
    </r>
  </si>
  <si>
    <r>
      <t xml:space="preserve">48 </t>
    </r>
    <r>
      <rPr>
        <sz val="11"/>
        <rFont val="Calibri"/>
        <family val="2"/>
        <charset val="204"/>
        <scheme val="minor"/>
      </rPr>
      <t>x10</t>
    </r>
  </si>
  <si>
    <r>
      <t xml:space="preserve">71 </t>
    </r>
    <r>
      <rPr>
        <sz val="11"/>
        <rFont val="Calibri"/>
        <family val="2"/>
        <charset val="204"/>
        <scheme val="minor"/>
      </rPr>
      <t>x10</t>
    </r>
  </si>
  <si>
    <r>
      <t xml:space="preserve">94 </t>
    </r>
    <r>
      <rPr>
        <sz val="11"/>
        <rFont val="Calibri"/>
        <family val="2"/>
        <charset val="204"/>
        <scheme val="minor"/>
      </rPr>
      <t>x10</t>
    </r>
  </si>
  <si>
    <r>
      <t xml:space="preserve">119 </t>
    </r>
    <r>
      <rPr>
        <sz val="11"/>
        <rFont val="Calibri"/>
        <family val="2"/>
        <charset val="204"/>
        <scheme val="minor"/>
      </rPr>
      <t>x10</t>
    </r>
  </si>
  <si>
    <r>
      <rPr>
        <b/>
        <sz val="11"/>
        <rFont val="Calibri"/>
        <family val="2"/>
        <charset val="204"/>
        <scheme val="minor"/>
      </rPr>
      <t>20</t>
    </r>
    <r>
      <rPr>
        <sz val="11"/>
        <rFont val="Calibri"/>
        <family val="2"/>
        <charset val="204"/>
        <scheme val="minor"/>
      </rPr>
      <t xml:space="preserve"> x50</t>
    </r>
  </si>
  <si>
    <r>
      <rPr>
        <b/>
        <sz val="11"/>
        <rFont val="Calibri"/>
        <family val="2"/>
        <charset val="204"/>
        <scheme val="minor"/>
      </rPr>
      <t>42</t>
    </r>
    <r>
      <rPr>
        <sz val="11"/>
        <rFont val="Calibri"/>
        <family val="2"/>
        <charset val="204"/>
        <scheme val="minor"/>
      </rPr>
      <t xml:space="preserve"> x50</t>
    </r>
  </si>
  <si>
    <r>
      <rPr>
        <b/>
        <sz val="11"/>
        <rFont val="Calibri"/>
        <family val="2"/>
        <charset val="204"/>
        <scheme val="minor"/>
      </rPr>
      <t>66</t>
    </r>
    <r>
      <rPr>
        <sz val="11"/>
        <rFont val="Calibri"/>
        <family val="2"/>
        <charset val="204"/>
        <scheme val="minor"/>
      </rPr>
      <t xml:space="preserve"> x50</t>
    </r>
  </si>
  <si>
    <r>
      <rPr>
        <b/>
        <sz val="11"/>
        <rFont val="Calibri"/>
        <family val="2"/>
        <charset val="204"/>
        <scheme val="minor"/>
      </rPr>
      <t>120</t>
    </r>
    <r>
      <rPr>
        <sz val="11"/>
        <rFont val="Calibri"/>
        <family val="2"/>
        <charset val="204"/>
        <scheme val="minor"/>
      </rPr>
      <t xml:space="preserve"> x50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</si>
</sst>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2" fontId="0" fillId="0" borderId="0" xfId="0" applyNumberFormat="1"/>
    <xf numFmtId="0" fontId="0" fillId="0" borderId="0" xfId="0" applyFont="1"/>
    <xf numFmtId="0" fontId="8" fillId="0" borderId="0" xfId="0" applyFont="1"/>
    <xf numFmtId="2" fontId="3" fillId="0" borderId="0" xfId="0" applyNumberFormat="1" applyFont="1"/>
    <xf numFmtId="2" fontId="3" fillId="0" borderId="0" xfId="0" applyNumberFormat="1" applyFont="1" applyFill="1"/>
    <xf numFmtId="2" fontId="5" fillId="0" borderId="0" xfId="0" applyNumberFormat="1" applyFont="1"/>
    <xf numFmtId="0" fontId="1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14" fontId="3" fillId="0" borderId="0" xfId="0" applyNumberFormat="1" applyFont="1"/>
    <xf numFmtId="164" fontId="3" fillId="0" borderId="0" xfId="0" applyNumberFormat="1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+ 2%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MUT!$I$2</c:f>
              <c:strCache>
                <c:ptCount val="1"/>
                <c:pt idx="0">
                  <c:v>BEP/Δcat8/CBP-1/ CDT-2 (21)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MUT!$J$1:$O$1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strCache>
            </c:strRef>
          </c:cat>
          <c:val>
            <c:numRef>
              <c:f>MUT!$J$2:$O$2</c:f>
              <c:numCache>
                <c:formatCode>General</c:formatCode>
                <c:ptCount val="6"/>
                <c:pt idx="0">
                  <c:v>0.1</c:v>
                </c:pt>
                <c:pt idx="1">
                  <c:v>6.6000000000000005</c:v>
                </c:pt>
                <c:pt idx="2">
                  <c:v>9.42</c:v>
                </c:pt>
                <c:pt idx="3">
                  <c:v>10.15</c:v>
                </c:pt>
                <c:pt idx="4">
                  <c:v>10.315</c:v>
                </c:pt>
                <c:pt idx="5">
                  <c:v>10.5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D3-489F-8C94-0360297EB9F9}"/>
            </c:ext>
          </c:extLst>
        </c:ser>
        <c:ser>
          <c:idx val="1"/>
          <c:order val="1"/>
          <c:tx>
            <c:strRef>
              <c:f>MUT!$I$3</c:f>
              <c:strCache>
                <c:ptCount val="1"/>
                <c:pt idx="0">
                  <c:v>c_35_1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MUT!$J$1:$O$1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strCache>
            </c:strRef>
          </c:cat>
          <c:val>
            <c:numRef>
              <c:f>MUT!$J$3:$O$3</c:f>
              <c:numCache>
                <c:formatCode>General</c:formatCode>
                <c:ptCount val="6"/>
                <c:pt idx="0">
                  <c:v>0.1</c:v>
                </c:pt>
                <c:pt idx="1">
                  <c:v>8.4599999999999991</c:v>
                </c:pt>
                <c:pt idx="2">
                  <c:v>10.72</c:v>
                </c:pt>
                <c:pt idx="3">
                  <c:v>12.4</c:v>
                </c:pt>
                <c:pt idx="4">
                  <c:v>12.35</c:v>
                </c:pt>
                <c:pt idx="5">
                  <c:v>12.6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D3-489F-8C94-0360297EB9F9}"/>
            </c:ext>
          </c:extLst>
        </c:ser>
        <c:ser>
          <c:idx val="2"/>
          <c:order val="2"/>
          <c:tx>
            <c:strRef>
              <c:f>MUT!$I$4</c:f>
              <c:strCache>
                <c:ptCount val="1"/>
                <c:pt idx="0">
                  <c:v>c_35_6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MUT!$J$1:$O$1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strCache>
            </c:strRef>
          </c:cat>
          <c:val>
            <c:numRef>
              <c:f>MUT!$J$4:$O$4</c:f>
              <c:numCache>
                <c:formatCode>General</c:formatCode>
                <c:ptCount val="6"/>
                <c:pt idx="0">
                  <c:v>0.1</c:v>
                </c:pt>
                <c:pt idx="1">
                  <c:v>9.02</c:v>
                </c:pt>
                <c:pt idx="2">
                  <c:v>11.34</c:v>
                </c:pt>
                <c:pt idx="3">
                  <c:v>12.4</c:v>
                </c:pt>
                <c:pt idx="4">
                  <c:v>12.9</c:v>
                </c:pt>
                <c:pt idx="5">
                  <c:v>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ED3-489F-8C94-0360297EB9F9}"/>
            </c:ext>
          </c:extLst>
        </c:ser>
        <c:ser>
          <c:idx val="3"/>
          <c:order val="3"/>
          <c:tx>
            <c:strRef>
              <c:f>MUT!$I$5</c:f>
              <c:strCache>
                <c:ptCount val="1"/>
                <c:pt idx="0">
                  <c:v>c_35_14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MUT!$J$1:$O$1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strCache>
            </c:strRef>
          </c:cat>
          <c:val>
            <c:numRef>
              <c:f>MUT!$J$5:$O$5</c:f>
              <c:numCache>
                <c:formatCode>General</c:formatCode>
                <c:ptCount val="6"/>
                <c:pt idx="0">
                  <c:v>0.1</c:v>
                </c:pt>
                <c:pt idx="1">
                  <c:v>9.76</c:v>
                </c:pt>
                <c:pt idx="2">
                  <c:v>10.9</c:v>
                </c:pt>
                <c:pt idx="3">
                  <c:v>13.25</c:v>
                </c:pt>
                <c:pt idx="4">
                  <c:v>14</c:v>
                </c:pt>
                <c:pt idx="5">
                  <c:v>14.6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ED3-489F-8C94-0360297EB9F9}"/>
            </c:ext>
          </c:extLst>
        </c:ser>
        <c:ser>
          <c:idx val="4"/>
          <c:order val="4"/>
          <c:tx>
            <c:strRef>
              <c:f>MUT!$I$6</c:f>
              <c:strCache>
                <c:ptCount val="1"/>
                <c:pt idx="0">
                  <c:v>c_2DOG_1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MUT!$J$1:$O$1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strCache>
            </c:strRef>
          </c:cat>
          <c:val>
            <c:numRef>
              <c:f>MUT!$J$6:$O$6</c:f>
              <c:numCache>
                <c:formatCode>General</c:formatCode>
                <c:ptCount val="6"/>
                <c:pt idx="0">
                  <c:v>0.1</c:v>
                </c:pt>
                <c:pt idx="1">
                  <c:v>9.52</c:v>
                </c:pt>
                <c:pt idx="2">
                  <c:v>11.2</c:v>
                </c:pt>
                <c:pt idx="3">
                  <c:v>13</c:v>
                </c:pt>
                <c:pt idx="4">
                  <c:v>14.35</c:v>
                </c:pt>
                <c:pt idx="5">
                  <c:v>14.2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ED3-489F-8C94-0360297EB9F9}"/>
            </c:ext>
          </c:extLst>
        </c:ser>
        <c:ser>
          <c:idx val="5"/>
          <c:order val="5"/>
          <c:tx>
            <c:strRef>
              <c:f>MUT!$I$7</c:f>
              <c:strCache>
                <c:ptCount val="1"/>
                <c:pt idx="0">
                  <c:v>c_2DOG_3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MUT!$J$1:$O$1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strCache>
            </c:strRef>
          </c:cat>
          <c:val>
            <c:numRef>
              <c:f>MUT!$J$7:$O$7</c:f>
              <c:numCache>
                <c:formatCode>General</c:formatCode>
                <c:ptCount val="6"/>
                <c:pt idx="0">
                  <c:v>0.1</c:v>
                </c:pt>
                <c:pt idx="1">
                  <c:v>9.5599999999999987</c:v>
                </c:pt>
                <c:pt idx="2">
                  <c:v>12.5</c:v>
                </c:pt>
                <c:pt idx="3">
                  <c:v>12.95</c:v>
                </c:pt>
                <c:pt idx="4">
                  <c:v>12.95</c:v>
                </c:pt>
                <c:pt idx="5">
                  <c:v>13.9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ED3-489F-8C94-0360297EB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25040"/>
        <c:axId val="187077600"/>
      </c:lineChart>
      <c:catAx>
        <c:axId val="10782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7077600"/>
        <c:crosses val="autoZero"/>
        <c:auto val="1"/>
        <c:lblAlgn val="ctr"/>
        <c:lblOffset val="100"/>
        <c:noMultiLvlLbl val="0"/>
      </c:catAx>
      <c:valAx>
        <c:axId val="18707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Biomass,</a:t>
                </a:r>
                <a:r>
                  <a:rPr lang="en-US" b="1" baseline="0">
                    <a:solidFill>
                      <a:schemeClr val="tx1"/>
                    </a:solidFill>
                  </a:rPr>
                  <a:t> OD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590nm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7825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MUT!$I$24</c:f>
              <c:strCache>
                <c:ptCount val="1"/>
                <c:pt idx="0">
                  <c:v>BEP/Δcat8/CBP-1/CDT-2 (21)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MUT!$J$23:$O$23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MUT!$J$24:$O$24</c:f>
              <c:numCache>
                <c:formatCode>General</c:formatCode>
                <c:ptCount val="6"/>
                <c:pt idx="0">
                  <c:v>0</c:v>
                </c:pt>
                <c:pt idx="1">
                  <c:v>1.61</c:v>
                </c:pt>
                <c:pt idx="2">
                  <c:v>0.879</c:v>
                </c:pt>
                <c:pt idx="3">
                  <c:v>0.81899999999999995</c:v>
                </c:pt>
                <c:pt idx="4">
                  <c:v>0.41000000000000003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BA-4337-8379-F9AA6EA7FD96}"/>
            </c:ext>
          </c:extLst>
        </c:ser>
        <c:ser>
          <c:idx val="1"/>
          <c:order val="1"/>
          <c:tx>
            <c:strRef>
              <c:f>MUT!$I$25</c:f>
              <c:strCache>
                <c:ptCount val="1"/>
                <c:pt idx="0">
                  <c:v>c_35_1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MUT!$J$23:$O$23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MUT!$J$25:$O$25</c:f>
              <c:numCache>
                <c:formatCode>General</c:formatCode>
                <c:ptCount val="6"/>
                <c:pt idx="0">
                  <c:v>0</c:v>
                </c:pt>
                <c:pt idx="1">
                  <c:v>5.1520000000000001</c:v>
                </c:pt>
                <c:pt idx="2">
                  <c:v>4.266</c:v>
                </c:pt>
                <c:pt idx="3">
                  <c:v>2.2880000000000003</c:v>
                </c:pt>
                <c:pt idx="4">
                  <c:v>1.236</c:v>
                </c:pt>
                <c:pt idx="5">
                  <c:v>1.3559999999999999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BA-4337-8379-F9AA6EA7FD96}"/>
            </c:ext>
          </c:extLst>
        </c:ser>
        <c:ser>
          <c:idx val="2"/>
          <c:order val="2"/>
          <c:tx>
            <c:strRef>
              <c:f>MUT!$I$26</c:f>
              <c:strCache>
                <c:ptCount val="1"/>
                <c:pt idx="0">
                  <c:v>c_35_6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MUT!$J$23:$O$23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MUT!$J$26:$O$26</c:f>
              <c:numCache>
                <c:formatCode>General</c:formatCode>
                <c:ptCount val="6"/>
                <c:pt idx="0">
                  <c:v>0</c:v>
                </c:pt>
                <c:pt idx="1">
                  <c:v>2.3239999999999998</c:v>
                </c:pt>
                <c:pt idx="2">
                  <c:v>2.052</c:v>
                </c:pt>
                <c:pt idx="3">
                  <c:v>1.0109999999999999</c:v>
                </c:pt>
                <c:pt idx="4">
                  <c:v>0.48300000000000004</c:v>
                </c:pt>
                <c:pt idx="5">
                  <c:v>0.32099999999999995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BA-4337-8379-F9AA6EA7FD96}"/>
            </c:ext>
          </c:extLst>
        </c:ser>
        <c:ser>
          <c:idx val="3"/>
          <c:order val="3"/>
          <c:tx>
            <c:strRef>
              <c:f>MUT!$I$27</c:f>
              <c:strCache>
                <c:ptCount val="1"/>
                <c:pt idx="0">
                  <c:v>c_35_14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MUT!$J$23:$O$23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MUT!$J$27:$O$27</c:f>
              <c:numCache>
                <c:formatCode>General</c:formatCode>
                <c:ptCount val="6"/>
                <c:pt idx="0">
                  <c:v>0</c:v>
                </c:pt>
                <c:pt idx="1">
                  <c:v>2.391</c:v>
                </c:pt>
                <c:pt idx="2">
                  <c:v>1.1539999999999999</c:v>
                </c:pt>
                <c:pt idx="3">
                  <c:v>0.40099999999999997</c:v>
                </c:pt>
                <c:pt idx="4">
                  <c:v>0.22100000000000003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BA-4337-8379-F9AA6EA7FD96}"/>
            </c:ext>
          </c:extLst>
        </c:ser>
        <c:ser>
          <c:idx val="4"/>
          <c:order val="4"/>
          <c:tx>
            <c:strRef>
              <c:f>MUT!$I$28</c:f>
              <c:strCache>
                <c:ptCount val="1"/>
                <c:pt idx="0">
                  <c:v>c_2DOG_1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MUT!$J$23:$O$23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MUT!$J$28:$O$28</c:f>
              <c:numCache>
                <c:formatCode>General</c:formatCode>
                <c:ptCount val="6"/>
                <c:pt idx="0">
                  <c:v>0</c:v>
                </c:pt>
                <c:pt idx="1">
                  <c:v>4.3209999999999997</c:v>
                </c:pt>
                <c:pt idx="2">
                  <c:v>3.2149999999999999</c:v>
                </c:pt>
                <c:pt idx="3">
                  <c:v>1.968</c:v>
                </c:pt>
                <c:pt idx="4">
                  <c:v>0.86499999999999999</c:v>
                </c:pt>
                <c:pt idx="5">
                  <c:v>1.012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FBA-4337-8379-F9AA6EA7FD96}"/>
            </c:ext>
          </c:extLst>
        </c:ser>
        <c:ser>
          <c:idx val="5"/>
          <c:order val="5"/>
          <c:tx>
            <c:strRef>
              <c:f>MUT!$I$29</c:f>
              <c:strCache>
                <c:ptCount val="1"/>
                <c:pt idx="0">
                  <c:v>c_2DOG_3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MUT!$J$23:$O$23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MUT!$J$29:$O$29</c:f>
              <c:numCache>
                <c:formatCode>General</c:formatCode>
                <c:ptCount val="6"/>
                <c:pt idx="0">
                  <c:v>0</c:v>
                </c:pt>
                <c:pt idx="1">
                  <c:v>1.9330000000000001</c:v>
                </c:pt>
                <c:pt idx="2">
                  <c:v>1.8360000000000001</c:v>
                </c:pt>
                <c:pt idx="3">
                  <c:v>1.7669999999999999</c:v>
                </c:pt>
                <c:pt idx="4">
                  <c:v>0.69699999999999995</c:v>
                </c:pt>
                <c:pt idx="5">
                  <c:v>0.89600000000000002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FBA-4337-8379-F9AA6EA7F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43504"/>
        <c:axId val="187744064"/>
      </c:lineChart>
      <c:catAx>
        <c:axId val="187743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7744064"/>
        <c:crosses val="autoZero"/>
        <c:auto val="1"/>
        <c:lblAlgn val="ctr"/>
        <c:lblOffset val="100"/>
        <c:noMultiLvlLbl val="0"/>
      </c:catAx>
      <c:valAx>
        <c:axId val="18774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7743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MUT!$I$33</c:f>
              <c:strCache>
                <c:ptCount val="1"/>
                <c:pt idx="0">
                  <c:v>BEP/Δcat8/CBP-1/CDT-2 (21)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MUT!$J$32:$O$32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MUT!$J$33:$O$33</c:f>
              <c:numCache>
                <c:formatCode>General</c:formatCode>
                <c:ptCount val="6"/>
                <c:pt idx="0">
                  <c:v>0</c:v>
                </c:pt>
                <c:pt idx="1">
                  <c:v>4.1280000000000001</c:v>
                </c:pt>
                <c:pt idx="2">
                  <c:v>6.7069999999999999</c:v>
                </c:pt>
                <c:pt idx="3">
                  <c:v>9.016</c:v>
                </c:pt>
                <c:pt idx="4">
                  <c:v>6.4149999999999991</c:v>
                </c:pt>
                <c:pt idx="5">
                  <c:v>6.532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39-49B5-9580-E7B1917D9DA5}"/>
            </c:ext>
          </c:extLst>
        </c:ser>
        <c:ser>
          <c:idx val="1"/>
          <c:order val="1"/>
          <c:tx>
            <c:strRef>
              <c:f>MUT!$I$34</c:f>
              <c:strCache>
                <c:ptCount val="1"/>
                <c:pt idx="0">
                  <c:v>c_35_1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MUT!$J$32:$O$32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MUT!$J$34:$O$34</c:f>
              <c:numCache>
                <c:formatCode>General</c:formatCode>
                <c:ptCount val="6"/>
                <c:pt idx="0">
                  <c:v>0</c:v>
                </c:pt>
                <c:pt idx="1">
                  <c:v>2.5580000000000003</c:v>
                </c:pt>
                <c:pt idx="2">
                  <c:v>5.01</c:v>
                </c:pt>
                <c:pt idx="3">
                  <c:v>5.16</c:v>
                </c:pt>
                <c:pt idx="4">
                  <c:v>6.8259999999999996</c:v>
                </c:pt>
                <c:pt idx="5">
                  <c:v>4.2309999999999999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39-49B5-9580-E7B1917D9DA5}"/>
            </c:ext>
          </c:extLst>
        </c:ser>
        <c:ser>
          <c:idx val="2"/>
          <c:order val="2"/>
          <c:tx>
            <c:strRef>
              <c:f>MUT!$I$35</c:f>
              <c:strCache>
                <c:ptCount val="1"/>
                <c:pt idx="0">
                  <c:v>c_35_6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MUT!$J$32:$O$32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MUT!$J$35:$O$35</c:f>
              <c:numCache>
                <c:formatCode>General</c:formatCode>
                <c:ptCount val="6"/>
                <c:pt idx="0">
                  <c:v>0</c:v>
                </c:pt>
                <c:pt idx="1">
                  <c:v>3.2919999999999998</c:v>
                </c:pt>
                <c:pt idx="2">
                  <c:v>4.6980000000000004</c:v>
                </c:pt>
                <c:pt idx="3">
                  <c:v>5.9950000000000001</c:v>
                </c:pt>
                <c:pt idx="4">
                  <c:v>6.673</c:v>
                </c:pt>
                <c:pt idx="5">
                  <c:v>5.21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39-49B5-9580-E7B1917D9DA5}"/>
            </c:ext>
          </c:extLst>
        </c:ser>
        <c:ser>
          <c:idx val="3"/>
          <c:order val="3"/>
          <c:tx>
            <c:strRef>
              <c:f>MUT!$I$36</c:f>
              <c:strCache>
                <c:ptCount val="1"/>
                <c:pt idx="0">
                  <c:v>c_35_14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MUT!$J$32:$O$32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MUT!$J$36:$O$36</c:f>
              <c:numCache>
                <c:formatCode>General</c:formatCode>
                <c:ptCount val="6"/>
                <c:pt idx="0">
                  <c:v>0</c:v>
                </c:pt>
                <c:pt idx="1">
                  <c:v>1.5060000000000002</c:v>
                </c:pt>
                <c:pt idx="2">
                  <c:v>3.2410000000000001</c:v>
                </c:pt>
                <c:pt idx="3">
                  <c:v>4.4260000000000002</c:v>
                </c:pt>
                <c:pt idx="4">
                  <c:v>5.9109999999999996</c:v>
                </c:pt>
                <c:pt idx="5">
                  <c:v>4.2130000000000001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39-49B5-9580-E7B1917D9DA5}"/>
            </c:ext>
          </c:extLst>
        </c:ser>
        <c:ser>
          <c:idx val="4"/>
          <c:order val="4"/>
          <c:tx>
            <c:strRef>
              <c:f>MUT!$I$37</c:f>
              <c:strCache>
                <c:ptCount val="1"/>
                <c:pt idx="0">
                  <c:v>c_2DOG_1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MUT!$J$32:$O$32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MUT!$J$37:$O$37</c:f>
              <c:numCache>
                <c:formatCode>General</c:formatCode>
                <c:ptCount val="6"/>
                <c:pt idx="0">
                  <c:v>0</c:v>
                </c:pt>
                <c:pt idx="1">
                  <c:v>2.3169999999999997</c:v>
                </c:pt>
                <c:pt idx="2">
                  <c:v>5.9609999999999994</c:v>
                </c:pt>
                <c:pt idx="3">
                  <c:v>7.3390000000000004</c:v>
                </c:pt>
                <c:pt idx="4">
                  <c:v>10.645</c:v>
                </c:pt>
                <c:pt idx="5">
                  <c:v>7.0250000000000004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39-49B5-9580-E7B1917D9DA5}"/>
            </c:ext>
          </c:extLst>
        </c:ser>
        <c:ser>
          <c:idx val="5"/>
          <c:order val="5"/>
          <c:tx>
            <c:strRef>
              <c:f>MUT!$I$38</c:f>
              <c:strCache>
                <c:ptCount val="1"/>
                <c:pt idx="0">
                  <c:v>c_2DOG_3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MUT!$J$32:$O$32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MUT!$J$38:$O$38</c:f>
              <c:numCache>
                <c:formatCode>General</c:formatCode>
                <c:ptCount val="6"/>
                <c:pt idx="0">
                  <c:v>0</c:v>
                </c:pt>
                <c:pt idx="1">
                  <c:v>2.544</c:v>
                </c:pt>
                <c:pt idx="2">
                  <c:v>5.1229999999999993</c:v>
                </c:pt>
                <c:pt idx="3">
                  <c:v>6.609</c:v>
                </c:pt>
                <c:pt idx="4">
                  <c:v>7.9849999999999994</c:v>
                </c:pt>
                <c:pt idx="5">
                  <c:v>5.6059999999999999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39-49B5-9580-E7B1917D9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193856"/>
        <c:axId val="188194416"/>
      </c:lineChart>
      <c:catAx>
        <c:axId val="188193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194416"/>
        <c:crosses val="autoZero"/>
        <c:auto val="1"/>
        <c:lblAlgn val="ctr"/>
        <c:lblOffset val="100"/>
        <c:noMultiLvlLbl val="0"/>
      </c:catAx>
      <c:valAx>
        <c:axId val="18819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193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MUT!$I$52</c:f>
              <c:strCache>
                <c:ptCount val="1"/>
                <c:pt idx="0">
                  <c:v>BEP/Δcat8/CBP-1/CDT-2 (21)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MUT!$J$51:$O$51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MUT!$J$52:$O$52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17-4527-99F1-36948F1C4725}"/>
            </c:ext>
          </c:extLst>
        </c:ser>
        <c:ser>
          <c:idx val="1"/>
          <c:order val="1"/>
          <c:tx>
            <c:strRef>
              <c:f>MUT!$I$53</c:f>
              <c:strCache>
                <c:ptCount val="1"/>
                <c:pt idx="0">
                  <c:v>c_35_1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MUT!$J$51:$O$51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MUT!$J$53:$O$53</c:f>
              <c:numCache>
                <c:formatCode>General</c:formatCode>
                <c:ptCount val="6"/>
                <c:pt idx="0">
                  <c:v>0</c:v>
                </c:pt>
                <c:pt idx="1">
                  <c:v>1.331</c:v>
                </c:pt>
                <c:pt idx="2">
                  <c:v>0.52900000000000003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17-4527-99F1-36948F1C4725}"/>
            </c:ext>
          </c:extLst>
        </c:ser>
        <c:ser>
          <c:idx val="2"/>
          <c:order val="2"/>
          <c:tx>
            <c:strRef>
              <c:f>MUT!$I$54</c:f>
              <c:strCache>
                <c:ptCount val="1"/>
                <c:pt idx="0">
                  <c:v>c_35_6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MUT!$J$51:$O$51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MUT!$J$54:$O$54</c:f>
              <c:numCache>
                <c:formatCode>General</c:formatCode>
                <c:ptCount val="6"/>
                <c:pt idx="0">
                  <c:v>0</c:v>
                </c:pt>
                <c:pt idx="1">
                  <c:v>1.381</c:v>
                </c:pt>
                <c:pt idx="2">
                  <c:v>0.252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17-4527-99F1-36948F1C4725}"/>
            </c:ext>
          </c:extLst>
        </c:ser>
        <c:ser>
          <c:idx val="3"/>
          <c:order val="3"/>
          <c:tx>
            <c:strRef>
              <c:f>MUT!$I$55</c:f>
              <c:strCache>
                <c:ptCount val="1"/>
                <c:pt idx="0">
                  <c:v>c_35_14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MUT!$J$51:$O$51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MUT!$J$55:$O$55</c:f>
              <c:numCache>
                <c:formatCode>General</c:formatCode>
                <c:ptCount val="6"/>
                <c:pt idx="0">
                  <c:v>0</c:v>
                </c:pt>
                <c:pt idx="1">
                  <c:v>1.452</c:v>
                </c:pt>
                <c:pt idx="2">
                  <c:v>0.51400000000000001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17-4527-99F1-36948F1C4725}"/>
            </c:ext>
          </c:extLst>
        </c:ser>
        <c:ser>
          <c:idx val="4"/>
          <c:order val="4"/>
          <c:tx>
            <c:strRef>
              <c:f>MUT!$I$56</c:f>
              <c:strCache>
                <c:ptCount val="1"/>
                <c:pt idx="0">
                  <c:v>c_2DOG_1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MUT!$J$51:$O$51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MUT!$J$56:$O$56</c:f>
              <c:numCache>
                <c:formatCode>General</c:formatCode>
                <c:ptCount val="6"/>
                <c:pt idx="0">
                  <c:v>0</c:v>
                </c:pt>
                <c:pt idx="1">
                  <c:v>2.7450000000000001</c:v>
                </c:pt>
                <c:pt idx="2">
                  <c:v>0.78200000000000003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17-4527-99F1-36948F1C4725}"/>
            </c:ext>
          </c:extLst>
        </c:ser>
        <c:ser>
          <c:idx val="5"/>
          <c:order val="5"/>
          <c:tx>
            <c:strRef>
              <c:f>MUT!$I$57</c:f>
              <c:strCache>
                <c:ptCount val="1"/>
                <c:pt idx="0">
                  <c:v>c_2DOG_3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MUT!$J$51:$O$51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MUT!$J$57:$O$57</c:f>
              <c:numCache>
                <c:formatCode>General</c:formatCode>
                <c:ptCount val="6"/>
                <c:pt idx="0">
                  <c:v>0</c:v>
                </c:pt>
                <c:pt idx="1">
                  <c:v>1.5870000000000002</c:v>
                </c:pt>
                <c:pt idx="2">
                  <c:v>0.86699999999999999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17-4527-99F1-36948F1C4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200016"/>
        <c:axId val="188200576"/>
      </c:lineChart>
      <c:catAx>
        <c:axId val="188200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200576"/>
        <c:crosses val="autoZero"/>
        <c:auto val="1"/>
        <c:lblAlgn val="ctr"/>
        <c:lblOffset val="100"/>
        <c:noMultiLvlLbl val="0"/>
      </c:catAx>
      <c:valAx>
        <c:axId val="18820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200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MUT!$I$79</c:f>
              <c:strCache>
                <c:ptCount val="1"/>
                <c:pt idx="0">
                  <c:v>BEP/Δcat8/CBP-1/CDT-2 (21)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MUT!$J$78:$O$78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MUT!$J$79:$O$79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1.7762600000000002</c:v>
                </c:pt>
                <c:pt idx="2">
                  <c:v>1.59565</c:v>
                </c:pt>
                <c:pt idx="3">
                  <c:v>1.052</c:v>
                </c:pt>
                <c:pt idx="4">
                  <c:v>0.1416</c:v>
                </c:pt>
                <c:pt idx="5">
                  <c:v>0.13014999999999999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2B-46F3-B329-98290566E6E7}"/>
            </c:ext>
          </c:extLst>
        </c:ser>
        <c:ser>
          <c:idx val="1"/>
          <c:order val="1"/>
          <c:tx>
            <c:strRef>
              <c:f>MUT!$I$80</c:f>
              <c:strCache>
                <c:ptCount val="1"/>
                <c:pt idx="0">
                  <c:v>c_35_1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MUT!$J$78:$O$78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MUT!$J$80:$O$80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0.52655500000000011</c:v>
                </c:pt>
                <c:pt idx="2">
                  <c:v>2.0503499999999999</c:v>
                </c:pt>
                <c:pt idx="3">
                  <c:v>1.4170499999999999</c:v>
                </c:pt>
                <c:pt idx="4">
                  <c:v>0.75397499999999995</c:v>
                </c:pt>
                <c:pt idx="5">
                  <c:v>0.29959999999999998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2B-46F3-B329-98290566E6E7}"/>
            </c:ext>
          </c:extLst>
        </c:ser>
        <c:ser>
          <c:idx val="2"/>
          <c:order val="2"/>
          <c:tx>
            <c:strRef>
              <c:f>MUT!$I$81</c:f>
              <c:strCache>
                <c:ptCount val="1"/>
                <c:pt idx="0">
                  <c:v>c_35_6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MUT!$J$78:$O$78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MUT!$J$81:$O$81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0.37589000000000006</c:v>
                </c:pt>
                <c:pt idx="2">
                  <c:v>1.8578000000000001</c:v>
                </c:pt>
                <c:pt idx="3">
                  <c:v>1.5730999999999999</c:v>
                </c:pt>
                <c:pt idx="4">
                  <c:v>0.899675</c:v>
                </c:pt>
                <c:pt idx="5">
                  <c:v>0.20665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32B-46F3-B329-98290566E6E7}"/>
            </c:ext>
          </c:extLst>
        </c:ser>
        <c:ser>
          <c:idx val="3"/>
          <c:order val="3"/>
          <c:tx>
            <c:strRef>
              <c:f>MUT!$I$82</c:f>
              <c:strCache>
                <c:ptCount val="1"/>
                <c:pt idx="0">
                  <c:v>c_35_14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MUT!$J$78:$O$78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MUT!$J$82:$O$82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1.6528200000000002</c:v>
                </c:pt>
                <c:pt idx="2">
                  <c:v>2.3372000000000002</c:v>
                </c:pt>
                <c:pt idx="3">
                  <c:v>2.4481000000000002</c:v>
                </c:pt>
                <c:pt idx="4">
                  <c:v>1.2505000000000002</c:v>
                </c:pt>
                <c:pt idx="5">
                  <c:v>0.54294999999999993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32B-46F3-B329-98290566E6E7}"/>
            </c:ext>
          </c:extLst>
        </c:ser>
        <c:ser>
          <c:idx val="4"/>
          <c:order val="4"/>
          <c:tx>
            <c:strRef>
              <c:f>MUT!$I$83</c:f>
              <c:strCache>
                <c:ptCount val="1"/>
                <c:pt idx="0">
                  <c:v>c_2DOG_1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MUT!$J$78:$O$78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MUT!$J$83:$O$83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9.1500000000000001E-3</c:v>
                </c:pt>
                <c:pt idx="2">
                  <c:v>0.41934999999999995</c:v>
                </c:pt>
                <c:pt idx="3">
                  <c:v>4.1025</c:v>
                </c:pt>
                <c:pt idx="4">
                  <c:v>0.43640000000000001</c:v>
                </c:pt>
                <c:pt idx="5">
                  <c:v>0.31655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32B-46F3-B329-98290566E6E7}"/>
            </c:ext>
          </c:extLst>
        </c:ser>
        <c:ser>
          <c:idx val="5"/>
          <c:order val="5"/>
          <c:tx>
            <c:strRef>
              <c:f>MUT!$I$84</c:f>
              <c:strCache>
                <c:ptCount val="1"/>
                <c:pt idx="0">
                  <c:v>c_2DOG_3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MUT!$J$78:$O$78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MUT!$J$84:$O$84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1.5190950000000001</c:v>
                </c:pt>
                <c:pt idx="2">
                  <c:v>2.1853499999999997</c:v>
                </c:pt>
                <c:pt idx="3">
                  <c:v>2.4727499999999996</c:v>
                </c:pt>
                <c:pt idx="4">
                  <c:v>1.2997999999999998</c:v>
                </c:pt>
                <c:pt idx="5">
                  <c:v>0.59545000000000003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32B-46F3-B329-98290566E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921456"/>
        <c:axId val="187922016"/>
      </c:lineChart>
      <c:catAx>
        <c:axId val="187921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7922016"/>
        <c:crosses val="autoZero"/>
        <c:auto val="1"/>
        <c:lblAlgn val="ctr"/>
        <c:lblOffset val="100"/>
        <c:noMultiLvlLbl val="0"/>
      </c:catAx>
      <c:valAx>
        <c:axId val="18792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7921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MUT!$Q$79</c:f>
              <c:strCache>
                <c:ptCount val="1"/>
                <c:pt idx="0">
                  <c:v>BEP/Δcat8/CBP-1/CDT-2 (21)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MUT!$R$78:$W$78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MUT!$R$79:$W$79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1.69313</c:v>
                </c:pt>
                <c:pt idx="2">
                  <c:v>1.237325</c:v>
                </c:pt>
                <c:pt idx="3">
                  <c:v>0.9355</c:v>
                </c:pt>
                <c:pt idx="4">
                  <c:v>0.27580000000000005</c:v>
                </c:pt>
                <c:pt idx="5">
                  <c:v>6.5074999999999994E-2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FB-4227-9686-AE06F5F4F080}"/>
            </c:ext>
          </c:extLst>
        </c:ser>
        <c:ser>
          <c:idx val="1"/>
          <c:order val="1"/>
          <c:tx>
            <c:strRef>
              <c:f>MUT!$Q$80</c:f>
              <c:strCache>
                <c:ptCount val="1"/>
                <c:pt idx="0">
                  <c:v>c_35_1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MUT!$R$78:$W$78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MUT!$R$80:$W$80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2.8392775000000001</c:v>
                </c:pt>
                <c:pt idx="2">
                  <c:v>3.158175</c:v>
                </c:pt>
                <c:pt idx="3">
                  <c:v>1.852525</c:v>
                </c:pt>
                <c:pt idx="4">
                  <c:v>0.99498749999999991</c:v>
                </c:pt>
                <c:pt idx="5">
                  <c:v>0.82779999999999987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FB-4227-9686-AE06F5F4F080}"/>
            </c:ext>
          </c:extLst>
        </c:ser>
        <c:ser>
          <c:idx val="2"/>
          <c:order val="2"/>
          <c:tx>
            <c:strRef>
              <c:f>MUT!$Q$81</c:f>
              <c:strCache>
                <c:ptCount val="1"/>
                <c:pt idx="0">
                  <c:v>c_35_6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MUT!$R$78:$W$78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MUT!$R$81:$W$81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1.349945</c:v>
                </c:pt>
                <c:pt idx="2">
                  <c:v>1.9549000000000001</c:v>
                </c:pt>
                <c:pt idx="3">
                  <c:v>1.2920499999999999</c:v>
                </c:pt>
                <c:pt idx="4">
                  <c:v>0.69133750000000005</c:v>
                </c:pt>
                <c:pt idx="5">
                  <c:v>0.26382499999999998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AFB-4227-9686-AE06F5F4F080}"/>
            </c:ext>
          </c:extLst>
        </c:ser>
        <c:ser>
          <c:idx val="3"/>
          <c:order val="3"/>
          <c:tx>
            <c:strRef>
              <c:f>MUT!$Q$82</c:f>
              <c:strCache>
                <c:ptCount val="1"/>
                <c:pt idx="0">
                  <c:v>c_35_14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MUT!$R$78:$W$78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MUT!$R$82:$W$82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2.0219100000000001</c:v>
                </c:pt>
                <c:pt idx="2">
                  <c:v>1.7456</c:v>
                </c:pt>
                <c:pt idx="3">
                  <c:v>1.42455</c:v>
                </c:pt>
                <c:pt idx="4">
                  <c:v>0.73575000000000013</c:v>
                </c:pt>
                <c:pt idx="5">
                  <c:v>0.27147499999999997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AFB-4227-9686-AE06F5F4F080}"/>
            </c:ext>
          </c:extLst>
        </c:ser>
        <c:ser>
          <c:idx val="4"/>
          <c:order val="4"/>
          <c:tx>
            <c:strRef>
              <c:f>MUT!$Q$83</c:f>
              <c:strCache>
                <c:ptCount val="1"/>
                <c:pt idx="0">
                  <c:v>c_2DOG_1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MUT!$R$78:$W$78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MUT!$R$83:$W$83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2.1650749999999999</c:v>
                </c:pt>
                <c:pt idx="2">
                  <c:v>1.817175</c:v>
                </c:pt>
                <c:pt idx="3">
                  <c:v>3.03525</c:v>
                </c:pt>
                <c:pt idx="4">
                  <c:v>0.65070000000000006</c:v>
                </c:pt>
                <c:pt idx="5">
                  <c:v>0.66427499999999995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AFB-4227-9686-AE06F5F4F080}"/>
            </c:ext>
          </c:extLst>
        </c:ser>
        <c:ser>
          <c:idx val="5"/>
          <c:order val="5"/>
          <c:tx>
            <c:strRef>
              <c:f>MUT!$Q$84</c:f>
              <c:strCache>
                <c:ptCount val="1"/>
                <c:pt idx="0">
                  <c:v>c_2DOG_3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MUT!$R$78:$W$78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MUT!$R$84:$W$84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1.7260475</c:v>
                </c:pt>
                <c:pt idx="2">
                  <c:v>2.010675</c:v>
                </c:pt>
                <c:pt idx="3">
                  <c:v>2.1198749999999995</c:v>
                </c:pt>
                <c:pt idx="4">
                  <c:v>0.99839999999999995</c:v>
                </c:pt>
                <c:pt idx="5">
                  <c:v>0.74572499999999997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AFB-4227-9686-AE06F5F4F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353008"/>
        <c:axId val="188353568"/>
      </c:lineChart>
      <c:catAx>
        <c:axId val="18835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353568"/>
        <c:crosses val="autoZero"/>
        <c:auto val="1"/>
        <c:lblAlgn val="ctr"/>
        <c:lblOffset val="100"/>
        <c:noMultiLvlLbl val="0"/>
      </c:catAx>
      <c:valAx>
        <c:axId val="18835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353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MUT!$I$64</c:f>
              <c:strCache>
                <c:ptCount val="1"/>
                <c:pt idx="0">
                  <c:v>BEP/Δcat8/CBP-1/CDT-2 (21)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MUT!$J$63:$O$63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MUT!$J$64:$O$64</c:f>
              <c:numCache>
                <c:formatCode>General</c:formatCode>
                <c:ptCount val="6"/>
                <c:pt idx="0">
                  <c:v>0</c:v>
                </c:pt>
                <c:pt idx="1">
                  <c:v>2.3029999999999999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DF-4FF9-BA01-C8AB6A380C62}"/>
            </c:ext>
          </c:extLst>
        </c:ser>
        <c:ser>
          <c:idx val="1"/>
          <c:order val="1"/>
          <c:tx>
            <c:strRef>
              <c:f>MUT!$I$65</c:f>
              <c:strCache>
                <c:ptCount val="1"/>
                <c:pt idx="0">
                  <c:v>c_35_1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MUT!$J$63:$O$63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MUT!$J$65:$O$65</c:f>
              <c:numCache>
                <c:formatCode>General</c:formatCode>
                <c:ptCount val="6"/>
                <c:pt idx="0">
                  <c:v>0</c:v>
                </c:pt>
                <c:pt idx="1">
                  <c:v>0.755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DF-4FF9-BA01-C8AB6A380C62}"/>
            </c:ext>
          </c:extLst>
        </c:ser>
        <c:ser>
          <c:idx val="2"/>
          <c:order val="2"/>
          <c:tx>
            <c:strRef>
              <c:f>MUT!$I$66</c:f>
              <c:strCache>
                <c:ptCount val="1"/>
                <c:pt idx="0">
                  <c:v>c_35_6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MUT!$J$63:$O$63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MUT!$J$66:$O$66</c:f>
              <c:numCache>
                <c:formatCode>General</c:formatCode>
                <c:ptCount val="6"/>
                <c:pt idx="0">
                  <c:v>0</c:v>
                </c:pt>
                <c:pt idx="1">
                  <c:v>0.51100000000000001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DF-4FF9-BA01-C8AB6A380C62}"/>
            </c:ext>
          </c:extLst>
        </c:ser>
        <c:ser>
          <c:idx val="3"/>
          <c:order val="3"/>
          <c:tx>
            <c:strRef>
              <c:f>MUT!$I$67</c:f>
              <c:strCache>
                <c:ptCount val="1"/>
                <c:pt idx="0">
                  <c:v>c_35_14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MUT!$J$63:$O$63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MUT!$J$67:$O$67</c:f>
              <c:numCache>
                <c:formatCode>General</c:formatCode>
                <c:ptCount val="6"/>
                <c:pt idx="0">
                  <c:v>0</c:v>
                </c:pt>
                <c:pt idx="1">
                  <c:v>1.742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DF-4FF9-BA01-C8AB6A380C62}"/>
            </c:ext>
          </c:extLst>
        </c:ser>
        <c:ser>
          <c:idx val="4"/>
          <c:order val="4"/>
          <c:tx>
            <c:strRef>
              <c:f>MUT!$I$68</c:f>
              <c:strCache>
                <c:ptCount val="1"/>
                <c:pt idx="0">
                  <c:v>c_2DOG_1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MUT!$J$63:$O$63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MUT!$J$68:$O$68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DF-4FF9-BA01-C8AB6A380C62}"/>
            </c:ext>
          </c:extLst>
        </c:ser>
        <c:ser>
          <c:idx val="5"/>
          <c:order val="5"/>
          <c:tx>
            <c:strRef>
              <c:f>MUT!$I$69</c:f>
              <c:strCache>
                <c:ptCount val="1"/>
                <c:pt idx="0">
                  <c:v>c_2DOG_3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MUT!$J$63:$O$63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MUT!$J$69:$O$69</c:f>
              <c:numCache>
                <c:formatCode>General</c:formatCode>
                <c:ptCount val="6"/>
                <c:pt idx="0">
                  <c:v>0</c:v>
                </c:pt>
                <c:pt idx="1">
                  <c:v>1.6270000000000002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DF-4FF9-BA01-C8AB6A380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16800"/>
        <c:axId val="188517360"/>
      </c:lineChart>
      <c:catAx>
        <c:axId val="18851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517360"/>
        <c:crosses val="autoZero"/>
        <c:auto val="1"/>
        <c:lblAlgn val="ctr"/>
        <c:lblOffset val="100"/>
        <c:noMultiLvlLbl val="0"/>
      </c:catAx>
      <c:valAx>
        <c:axId val="18851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51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MUT!$Q$101</c:f>
              <c:strCache>
                <c:ptCount val="1"/>
                <c:pt idx="0">
                  <c:v>BEP/Δcat8/CBP-1/CDT-2 (21)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MUT!$R$100:$W$100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MUT!$R$101:$W$101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1.69313</c:v>
                </c:pt>
                <c:pt idx="2">
                  <c:v>1.237325</c:v>
                </c:pt>
                <c:pt idx="3">
                  <c:v>0.9355</c:v>
                </c:pt>
                <c:pt idx="4">
                  <c:v>0.27580000000000005</c:v>
                </c:pt>
                <c:pt idx="5">
                  <c:v>6.5074999999999994E-2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C8-44AA-BDF3-831CFE28F0CD}"/>
            </c:ext>
          </c:extLst>
        </c:ser>
        <c:ser>
          <c:idx val="1"/>
          <c:order val="1"/>
          <c:tx>
            <c:strRef>
              <c:f>MUT!$Q$102</c:f>
              <c:strCache>
                <c:ptCount val="1"/>
                <c:pt idx="0">
                  <c:v>c_35_1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MUT!$R$100:$W$100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MUT!$R$102:$W$102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2.8392775000000001</c:v>
                </c:pt>
                <c:pt idx="2">
                  <c:v>4.158175</c:v>
                </c:pt>
                <c:pt idx="3">
                  <c:v>2.0852525000000002</c:v>
                </c:pt>
                <c:pt idx="4">
                  <c:v>0.99498749999999991</c:v>
                </c:pt>
                <c:pt idx="5">
                  <c:v>0.82779999999999987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C8-44AA-BDF3-831CFE28F0CD}"/>
            </c:ext>
          </c:extLst>
        </c:ser>
        <c:ser>
          <c:idx val="2"/>
          <c:order val="2"/>
          <c:tx>
            <c:strRef>
              <c:f>MUT!$Q$103</c:f>
              <c:strCache>
                <c:ptCount val="1"/>
                <c:pt idx="0">
                  <c:v>c_35_6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MUT!$R$100:$W$100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MUT!$R$103:$W$103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1.349945</c:v>
                </c:pt>
                <c:pt idx="2">
                  <c:v>1.9549000000000001</c:v>
                </c:pt>
                <c:pt idx="3">
                  <c:v>1.2920499999999999</c:v>
                </c:pt>
                <c:pt idx="4">
                  <c:v>0.69133750000000005</c:v>
                </c:pt>
                <c:pt idx="5">
                  <c:v>0.26382499999999998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C8-44AA-BDF3-831CFE28F0CD}"/>
            </c:ext>
          </c:extLst>
        </c:ser>
        <c:ser>
          <c:idx val="3"/>
          <c:order val="3"/>
          <c:tx>
            <c:strRef>
              <c:f>MUT!$Q$104</c:f>
              <c:strCache>
                <c:ptCount val="1"/>
                <c:pt idx="0">
                  <c:v>c_35_14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MUT!$R$100:$W$100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MUT!$R$104:$W$104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2.0219100000000001</c:v>
                </c:pt>
                <c:pt idx="2">
                  <c:v>1.7456</c:v>
                </c:pt>
                <c:pt idx="3">
                  <c:v>1.42455</c:v>
                </c:pt>
                <c:pt idx="4">
                  <c:v>0.73575000000000013</c:v>
                </c:pt>
                <c:pt idx="5">
                  <c:v>0.27147499999999997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C8-44AA-BDF3-831CFE28F0CD}"/>
            </c:ext>
          </c:extLst>
        </c:ser>
        <c:ser>
          <c:idx val="4"/>
          <c:order val="4"/>
          <c:tx>
            <c:strRef>
              <c:f>MUT!$Q$105</c:f>
              <c:strCache>
                <c:ptCount val="1"/>
                <c:pt idx="0">
                  <c:v>c_2DOG_1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MUT!$R$100:$W$100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MUT!$R$105:$W$105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2.4700000000000002</c:v>
                </c:pt>
                <c:pt idx="2">
                  <c:v>3.6717499999999998</c:v>
                </c:pt>
                <c:pt idx="3">
                  <c:v>3.8352499999999998</c:v>
                </c:pt>
                <c:pt idx="4">
                  <c:v>0.65069999999999995</c:v>
                </c:pt>
                <c:pt idx="5">
                  <c:v>0.66427499999999995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C8-44AA-BDF3-831CFE28F0CD}"/>
            </c:ext>
          </c:extLst>
        </c:ser>
        <c:ser>
          <c:idx val="5"/>
          <c:order val="5"/>
          <c:tx>
            <c:strRef>
              <c:f>MUT!$Q$106</c:f>
              <c:strCache>
                <c:ptCount val="1"/>
                <c:pt idx="0">
                  <c:v>c_2DOG_3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MUT!$R$100:$W$100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MUT!$R$106:$W$106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1.7260475</c:v>
                </c:pt>
                <c:pt idx="2">
                  <c:v>2.010675</c:v>
                </c:pt>
                <c:pt idx="3">
                  <c:v>2.1198749999999995</c:v>
                </c:pt>
                <c:pt idx="4">
                  <c:v>0.99839999999999995</c:v>
                </c:pt>
                <c:pt idx="5">
                  <c:v>0.74572499999999997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C8-44AA-BDF3-831CFE28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22960"/>
        <c:axId val="188927616"/>
      </c:lineChart>
      <c:catAx>
        <c:axId val="18852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927616"/>
        <c:crosses val="autoZero"/>
        <c:auto val="1"/>
        <c:lblAlgn val="ctr"/>
        <c:lblOffset val="100"/>
        <c:noMultiLvlLbl val="0"/>
      </c:catAx>
      <c:valAx>
        <c:axId val="18892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522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+ 2%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59338967629046369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'СBP(gh1-1)_CDT1_CDT2'!$I$3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'СBP(gh1-1)_CDT1_CDT2'!$J$3:$O$3</c:f>
              <c:numCache>
                <c:formatCode>General</c:formatCode>
                <c:ptCount val="6"/>
                <c:pt idx="0">
                  <c:v>0.1</c:v>
                </c:pt>
                <c:pt idx="1">
                  <c:v>0.3</c:v>
                </c:pt>
                <c:pt idx="2">
                  <c:v>0.58000000000000007</c:v>
                </c:pt>
                <c:pt idx="3">
                  <c:v>1.28</c:v>
                </c:pt>
                <c:pt idx="4">
                  <c:v>1.58</c:v>
                </c:pt>
                <c:pt idx="5">
                  <c:v>1.7399999999999998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4F-4EAE-8D53-0C9DB50AB374}"/>
            </c:ext>
          </c:extLst>
        </c:ser>
        <c:ser>
          <c:idx val="1"/>
          <c:order val="1"/>
          <c:tx>
            <c:strRef>
              <c:f>'СBP(gh1-1)_CDT1_CDT2'!$I$4</c:f>
              <c:strCache>
                <c:ptCount val="1"/>
                <c:pt idx="0">
                  <c:v>BEP/Δcat8/CBP-1/CDT-1/4.1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'СBP(gh1-1)_CDT1_CDT2'!$J$4:$O$4</c:f>
              <c:numCache>
                <c:formatCode>General</c:formatCode>
                <c:ptCount val="6"/>
                <c:pt idx="0">
                  <c:v>0.1</c:v>
                </c:pt>
                <c:pt idx="1">
                  <c:v>0.21999999999999997</c:v>
                </c:pt>
                <c:pt idx="2">
                  <c:v>0.28000000000000003</c:v>
                </c:pt>
                <c:pt idx="3">
                  <c:v>2</c:v>
                </c:pt>
                <c:pt idx="4">
                  <c:v>2.88</c:v>
                </c:pt>
                <c:pt idx="5">
                  <c:v>3.06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4F-4EAE-8D53-0C9DB50AB374}"/>
            </c:ext>
          </c:extLst>
        </c:ser>
        <c:ser>
          <c:idx val="2"/>
          <c:order val="2"/>
          <c:tx>
            <c:strRef>
              <c:f>'СBP(gh1-1)_CDT1_CDT2'!$I$5</c:f>
              <c:strCache>
                <c:ptCount val="1"/>
                <c:pt idx="0">
                  <c:v>BEP/Δcat8/CBP-1/CDT1-1/19.6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'СBP(gh1-1)_CDT1_CDT2'!$J$5:$O$5</c:f>
              <c:numCache>
                <c:formatCode>General</c:formatCode>
                <c:ptCount val="6"/>
                <c:pt idx="0">
                  <c:v>0.1</c:v>
                </c:pt>
                <c:pt idx="1">
                  <c:v>0.64</c:v>
                </c:pt>
                <c:pt idx="2">
                  <c:v>0.87999999999999989</c:v>
                </c:pt>
                <c:pt idx="3">
                  <c:v>1.6</c:v>
                </c:pt>
                <c:pt idx="4">
                  <c:v>3.4000000000000004</c:v>
                </c:pt>
                <c:pt idx="5">
                  <c:v>3.7199999999999998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94F-4EAE-8D53-0C9DB50AB374}"/>
            </c:ext>
          </c:extLst>
        </c:ser>
        <c:ser>
          <c:idx val="3"/>
          <c:order val="3"/>
          <c:tx>
            <c:strRef>
              <c:f>'СBP(gh1-1)_CDT1_CDT2'!$I$6</c:f>
              <c:strCache>
                <c:ptCount val="1"/>
                <c:pt idx="0">
                  <c:v>BEP/Δcat8/CBP-1/CDT-1/54.2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'СBP(gh1-1)_CDT1_CDT2'!$J$6:$O$6</c:f>
              <c:numCache>
                <c:formatCode>General</c:formatCode>
                <c:ptCount val="6"/>
                <c:pt idx="0">
                  <c:v>0.1</c:v>
                </c:pt>
                <c:pt idx="1">
                  <c:v>0.84000000000000008</c:v>
                </c:pt>
                <c:pt idx="2">
                  <c:v>0.96</c:v>
                </c:pt>
                <c:pt idx="3">
                  <c:v>1.58</c:v>
                </c:pt>
                <c:pt idx="4">
                  <c:v>3.02</c:v>
                </c:pt>
                <c:pt idx="5">
                  <c:v>3.2800000000000002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94F-4EAE-8D53-0C9DB50AB374}"/>
            </c:ext>
          </c:extLst>
        </c:ser>
        <c:ser>
          <c:idx val="4"/>
          <c:order val="4"/>
          <c:tx>
            <c:strRef>
              <c:f>'СBP(gh1-1)_CDT1_CDT2'!$I$7</c:f>
              <c:strCache>
                <c:ptCount val="1"/>
                <c:pt idx="0">
                  <c:v>BEP/Δcat8/CBP-1/CDT-1/6.2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'СBP(gh1-1)_CDT1_CDT2'!$J$7:$O$7</c:f>
              <c:numCache>
                <c:formatCode>General</c:formatCode>
                <c:ptCount val="6"/>
                <c:pt idx="0">
                  <c:v>0.1</c:v>
                </c:pt>
                <c:pt idx="1">
                  <c:v>0.6</c:v>
                </c:pt>
                <c:pt idx="2">
                  <c:v>0.89999999999999991</c:v>
                </c:pt>
                <c:pt idx="3">
                  <c:v>1.46</c:v>
                </c:pt>
                <c:pt idx="4">
                  <c:v>3.3600000000000003</c:v>
                </c:pt>
                <c:pt idx="5">
                  <c:v>3.7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94F-4EAE-8D53-0C9DB50AB374}"/>
            </c:ext>
          </c:extLst>
        </c:ser>
        <c:ser>
          <c:idx val="5"/>
          <c:order val="5"/>
          <c:tx>
            <c:strRef>
              <c:f>'СBP(gh1-1)_CDT1_CDT2'!$I$8</c:f>
              <c:strCache>
                <c:ptCount val="1"/>
                <c:pt idx="0">
                  <c:v>BEP/Δcat8/CBP-1/CDT-1/30.3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'СBP(gh1-1)_CDT1_CDT2'!$J$8:$O$8</c:f>
              <c:numCache>
                <c:formatCode>General</c:formatCode>
                <c:ptCount val="6"/>
                <c:pt idx="0">
                  <c:v>0.1</c:v>
                </c:pt>
                <c:pt idx="1">
                  <c:v>0.76</c:v>
                </c:pt>
                <c:pt idx="2">
                  <c:v>0.8</c:v>
                </c:pt>
                <c:pt idx="3">
                  <c:v>1.7599999999999998</c:v>
                </c:pt>
                <c:pt idx="4">
                  <c:v>2.56</c:v>
                </c:pt>
                <c:pt idx="5">
                  <c:v>2.72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94F-4EAE-8D53-0C9DB50AB374}"/>
            </c:ext>
          </c:extLst>
        </c:ser>
        <c:ser>
          <c:idx val="6"/>
          <c:order val="6"/>
          <c:tx>
            <c:strRef>
              <c:f>'СBP(gh1-1)_CDT1_CDT2'!$I$9</c:f>
              <c:strCache>
                <c:ptCount val="1"/>
                <c:pt idx="0">
                  <c:v>BEP/Δcat8/CBP-1/CDT-1/37.1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'СBP(gh1-1)_CDT1_CDT2'!$J$9:$O$9</c:f>
              <c:numCache>
                <c:formatCode>General</c:formatCode>
                <c:ptCount val="6"/>
                <c:pt idx="0">
                  <c:v>0.1</c:v>
                </c:pt>
                <c:pt idx="1">
                  <c:v>0.8</c:v>
                </c:pt>
                <c:pt idx="2">
                  <c:v>0.91999999999999993</c:v>
                </c:pt>
                <c:pt idx="3">
                  <c:v>2.4</c:v>
                </c:pt>
                <c:pt idx="4">
                  <c:v>4.18</c:v>
                </c:pt>
                <c:pt idx="5">
                  <c:v>4.58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94F-4EAE-8D53-0C9DB50AB374}"/>
            </c:ext>
          </c:extLst>
        </c:ser>
        <c:ser>
          <c:idx val="7"/>
          <c:order val="7"/>
          <c:tx>
            <c:strRef>
              <c:f>'СBP(gh1-1)_CDT1_CDT2'!$I$10</c:f>
              <c:strCache>
                <c:ptCount val="1"/>
                <c:pt idx="0">
                  <c:v>BEP/Δcat8/gh1-1/CDT-1/3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'СBP(gh1-1)_CDT1_CDT2'!$J$10:$O$10</c:f>
              <c:numCache>
                <c:formatCode>General</c:formatCode>
                <c:ptCount val="6"/>
                <c:pt idx="0">
                  <c:v>0.1</c:v>
                </c:pt>
                <c:pt idx="1">
                  <c:v>0.4</c:v>
                </c:pt>
                <c:pt idx="2">
                  <c:v>0.43999999999999995</c:v>
                </c:pt>
                <c:pt idx="3">
                  <c:v>0.16900000000000001</c:v>
                </c:pt>
                <c:pt idx="4">
                  <c:v>0.21</c:v>
                </c:pt>
                <c:pt idx="5">
                  <c:v>0.246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94F-4EAE-8D53-0C9DB50AB374}"/>
            </c:ext>
          </c:extLst>
        </c:ser>
        <c:ser>
          <c:idx val="8"/>
          <c:order val="8"/>
          <c:tx>
            <c:strRef>
              <c:f>'СBP(gh1-1)_CDT1_CDT2'!$I$11</c:f>
              <c:strCache>
                <c:ptCount val="1"/>
                <c:pt idx="0">
                  <c:v>BEP/Δcat8/gh1-1/CDT-1/4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'СBP(gh1-1)_CDT1_CDT2'!$J$11:$O$11</c:f>
              <c:numCache>
                <c:formatCode>General</c:formatCode>
                <c:ptCount val="6"/>
                <c:pt idx="0">
                  <c:v>0.1</c:v>
                </c:pt>
                <c:pt idx="1">
                  <c:v>0.28000000000000003</c:v>
                </c:pt>
                <c:pt idx="2">
                  <c:v>0.34</c:v>
                </c:pt>
                <c:pt idx="3">
                  <c:v>0.108</c:v>
                </c:pt>
                <c:pt idx="4">
                  <c:v>0.19900000000000001</c:v>
                </c:pt>
                <c:pt idx="5">
                  <c:v>0.20599999999999999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94F-4EAE-8D53-0C9DB50AB374}"/>
            </c:ext>
          </c:extLst>
        </c:ser>
        <c:ser>
          <c:idx val="9"/>
          <c:order val="9"/>
          <c:tx>
            <c:strRef>
              <c:f>'СBP(gh1-1)_CDT1_CDT2'!$I$12</c:f>
              <c:strCache>
                <c:ptCount val="1"/>
                <c:pt idx="0">
                  <c:v>BEP/Δcat8/gh1-1/CDT-1/8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'СBP(gh1-1)_CDT1_CDT2'!$J$2:$O$2</c:f>
              <c:strCache>
                <c:ptCount val="6"/>
                <c:pt idx="0">
                  <c:v>Start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'СBP(gh1-1)_CDT1_CDT2'!$J$12:$O$12</c:f>
              <c:numCache>
                <c:formatCode>General</c:formatCode>
                <c:ptCount val="6"/>
                <c:pt idx="0">
                  <c:v>0.1</c:v>
                </c:pt>
                <c:pt idx="1">
                  <c:v>0.3</c:v>
                </c:pt>
                <c:pt idx="2">
                  <c:v>0.4</c:v>
                </c:pt>
                <c:pt idx="3">
                  <c:v>0.189</c:v>
                </c:pt>
                <c:pt idx="4">
                  <c:v>0.22900000000000001</c:v>
                </c:pt>
                <c:pt idx="5">
                  <c:v>0.24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94F-4EAE-8D53-0C9DB50AB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55600"/>
        <c:axId val="188756160"/>
      </c:lineChart>
      <c:catAx>
        <c:axId val="188755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756160"/>
        <c:crosses val="autoZero"/>
        <c:auto val="1"/>
        <c:lblAlgn val="ctr"/>
        <c:lblOffset val="100"/>
        <c:noMultiLvlLbl val="0"/>
      </c:catAx>
      <c:valAx>
        <c:axId val="1887561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Biomass,</a:t>
                </a:r>
                <a:r>
                  <a:rPr lang="en-US" b="1" baseline="0">
                    <a:solidFill>
                      <a:schemeClr val="tx1"/>
                    </a:solidFill>
                  </a:rPr>
                  <a:t> OD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590nm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755600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990026246719163"/>
          <c:y val="6.0840102497069289E-2"/>
          <c:w val="0.28009973753280842"/>
          <c:h val="0.901216893342877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'СBP(gh1-1)_CDT1_CDT2'!$N$90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'СBP(gh1-1)_CDT1_CDT2'!$O$89:$T$89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'СBP(gh1-1)_CDT1_CDT2'!$O$90:$T$90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0.21929999999999999</c:v>
                </c:pt>
                <c:pt idx="5">
                  <c:v>1.34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A0-4FA4-B131-CB75EDB2CFDF}"/>
            </c:ext>
          </c:extLst>
        </c:ser>
        <c:ser>
          <c:idx val="1"/>
          <c:order val="1"/>
          <c:tx>
            <c:strRef>
              <c:f>'СBP(gh1-1)_CDT1_CDT2'!$N$91</c:f>
              <c:strCache>
                <c:ptCount val="1"/>
                <c:pt idx="0">
                  <c:v>BEP/Δcat8/gh1-1/CDT-1/8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'СBP(gh1-1)_CDT1_CDT2'!$O$89:$T$89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'СBP(gh1-1)_CDT1_CDT2'!$O$91:$T$91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0.70545000000000002</c:v>
                </c:pt>
                <c:pt idx="4">
                  <c:v>4.4398999999999997</c:v>
                </c:pt>
                <c:pt idx="5">
                  <c:v>4.0045999999999999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A0-4FA4-B131-CB75EDB2CFDF}"/>
            </c:ext>
          </c:extLst>
        </c:ser>
        <c:ser>
          <c:idx val="2"/>
          <c:order val="2"/>
          <c:tx>
            <c:strRef>
              <c:f>'СBP(gh1-1)_CDT1_CDT2'!$N$92</c:f>
              <c:strCache>
                <c:ptCount val="1"/>
                <c:pt idx="0">
                  <c:v>BEP/Δcat8/CBP-1/CDT-1/4.1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'СBP(gh1-1)_CDT1_CDT2'!$O$89:$T$89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'СBP(gh1-1)_CDT1_CDT2'!$O$92:$T$92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0.14852499999999999</c:v>
                </c:pt>
                <c:pt idx="5">
                  <c:v>1.4447999999999999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2A0-4FA4-B131-CB75EDB2CFDF}"/>
            </c:ext>
          </c:extLst>
        </c:ser>
        <c:ser>
          <c:idx val="3"/>
          <c:order val="3"/>
          <c:tx>
            <c:strRef>
              <c:f>'СBP(gh1-1)_CDT1_CDT2'!$N$93</c:f>
              <c:strCache>
                <c:ptCount val="1"/>
                <c:pt idx="0">
                  <c:v>BEP/Δcat8/CBP-1/CDT-1/6.2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'СBP(gh1-1)_CDT1_CDT2'!$O$89:$T$89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'СBP(gh1-1)_CDT1_CDT2'!$O$93:$T$93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0.22594999999999998</c:v>
                </c:pt>
                <c:pt idx="3">
                  <c:v>0.24534999999999996</c:v>
                </c:pt>
                <c:pt idx="4">
                  <c:v>0.27</c:v>
                </c:pt>
                <c:pt idx="5">
                  <c:v>0.15109999999999998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2A0-4FA4-B131-CB75EDB2CFDF}"/>
            </c:ext>
          </c:extLst>
        </c:ser>
        <c:ser>
          <c:idx val="4"/>
          <c:order val="4"/>
          <c:tx>
            <c:strRef>
              <c:f>'СBP(gh1-1)_CDT1_CDT2'!$N$94</c:f>
              <c:strCache>
                <c:ptCount val="1"/>
                <c:pt idx="0">
                  <c:v>BEP/Δcat8/CBP-1/CDT1-1/19.6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'СBP(gh1-1)_CDT1_CDT2'!$O$89:$T$89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'СBP(gh1-1)_CDT1_CDT2'!$O$94:$T$94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0.29379999999999995</c:v>
                </c:pt>
                <c:pt idx="4">
                  <c:v>0.26772499999999999</c:v>
                </c:pt>
                <c:pt idx="5">
                  <c:v>0.23515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2A0-4FA4-B131-CB75EDB2CFDF}"/>
            </c:ext>
          </c:extLst>
        </c:ser>
        <c:ser>
          <c:idx val="5"/>
          <c:order val="5"/>
          <c:tx>
            <c:strRef>
              <c:f>'СBP(gh1-1)_CDT1_CDT2'!$N$95</c:f>
              <c:strCache>
                <c:ptCount val="1"/>
                <c:pt idx="0">
                  <c:v>BEP/Δcat8/CBP-1/CDT-1/37.1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'СBP(gh1-1)_CDT1_CDT2'!$O$89:$T$89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'СBP(gh1-1)_CDT1_CDT2'!$O$95:$T$95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0.17907000000000001</c:v>
                </c:pt>
                <c:pt idx="4">
                  <c:v>0.79954999999999998</c:v>
                </c:pt>
                <c:pt idx="5">
                  <c:v>0.15344999999999998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2A0-4FA4-B131-CB75EDB2C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61760"/>
        <c:axId val="188762320"/>
      </c:lineChart>
      <c:catAx>
        <c:axId val="18876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762320"/>
        <c:crosses val="autoZero"/>
        <c:auto val="1"/>
        <c:lblAlgn val="ctr"/>
        <c:lblOffset val="100"/>
        <c:noMultiLvlLbl val="0"/>
      </c:catAx>
      <c:valAx>
        <c:axId val="18876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761760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YNB(-C) + 10% Xylose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533897114853053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'СBP(gh1-1)_CDT1_CDT2'!$A$89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'СBP(gh1-1)_CDT1_CDT2'!$B$88:$G$88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'СBP(gh1-1)_CDT1_CDT2'!$B$89:$G$89</c:f>
              <c:numCache>
                <c:formatCode>0.00</c:formatCode>
                <c:ptCount val="6"/>
                <c:pt idx="0">
                  <c:v>0</c:v>
                </c:pt>
                <c:pt idx="1">
                  <c:v>2.5418500000000002</c:v>
                </c:pt>
                <c:pt idx="2">
                  <c:v>6.1653500000000001</c:v>
                </c:pt>
                <c:pt idx="3">
                  <c:v>9.4409999999999989</c:v>
                </c:pt>
                <c:pt idx="4">
                  <c:v>8.3581499999999984</c:v>
                </c:pt>
                <c:pt idx="5">
                  <c:v>8.0731000000000002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C8-40D1-8C38-2F52BEFC758F}"/>
            </c:ext>
          </c:extLst>
        </c:ser>
        <c:ser>
          <c:idx val="1"/>
          <c:order val="1"/>
          <c:tx>
            <c:strRef>
              <c:f>'СBP(gh1-1)_CDT1_CDT2'!$A$90</c:f>
              <c:strCache>
                <c:ptCount val="1"/>
                <c:pt idx="0">
                  <c:v>BEP/Δcat8/gh1-1/CDT-1/8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'СBP(gh1-1)_CDT1_CDT2'!$B$88:$G$88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'СBP(gh1-1)_CDT1_CDT2'!$B$90:$G$90</c:f>
              <c:numCache>
                <c:formatCode>0.00</c:formatCode>
                <c:ptCount val="6"/>
                <c:pt idx="0">
                  <c:v>0</c:v>
                </c:pt>
                <c:pt idx="1">
                  <c:v>1.82375</c:v>
                </c:pt>
                <c:pt idx="2">
                  <c:v>1.27495</c:v>
                </c:pt>
                <c:pt idx="3">
                  <c:v>1.1493</c:v>
                </c:pt>
                <c:pt idx="4">
                  <c:v>1.1408499999999999</c:v>
                </c:pt>
                <c:pt idx="5">
                  <c:v>0.83129999999999993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C8-40D1-8C38-2F52BEFC758F}"/>
            </c:ext>
          </c:extLst>
        </c:ser>
        <c:ser>
          <c:idx val="2"/>
          <c:order val="2"/>
          <c:tx>
            <c:strRef>
              <c:f>'СBP(gh1-1)_CDT1_CDT2'!$A$91</c:f>
              <c:strCache>
                <c:ptCount val="1"/>
                <c:pt idx="0">
                  <c:v>BEP/Δcat8/CBP-1/CDT-1/4.1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'СBP(gh1-1)_CDT1_CDT2'!$B$88:$G$88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'СBP(gh1-1)_CDT1_CDT2'!$B$91:$G$91</c:f>
              <c:numCache>
                <c:formatCode>0.00</c:formatCode>
                <c:ptCount val="6"/>
                <c:pt idx="0">
                  <c:v>0</c:v>
                </c:pt>
                <c:pt idx="1">
                  <c:v>1.2671999999999999</c:v>
                </c:pt>
                <c:pt idx="2">
                  <c:v>4.4082499999999998</c:v>
                </c:pt>
                <c:pt idx="3">
                  <c:v>6.8277999999999999</c:v>
                </c:pt>
                <c:pt idx="4">
                  <c:v>6.5946500000000006</c:v>
                </c:pt>
                <c:pt idx="5">
                  <c:v>4.1458999999999993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C8-40D1-8C38-2F52BEFC758F}"/>
            </c:ext>
          </c:extLst>
        </c:ser>
        <c:ser>
          <c:idx val="3"/>
          <c:order val="3"/>
          <c:tx>
            <c:strRef>
              <c:f>'СBP(gh1-1)_CDT1_CDT2'!$A$92</c:f>
              <c:strCache>
                <c:ptCount val="1"/>
                <c:pt idx="0">
                  <c:v>BEP/Δcat8/CBP-1/CDT-1/6.2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'СBP(gh1-1)_CDT1_CDT2'!$B$88:$G$88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'СBP(gh1-1)_CDT1_CDT2'!$B$92:$G$92</c:f>
              <c:numCache>
                <c:formatCode>0.00</c:formatCode>
                <c:ptCount val="6"/>
                <c:pt idx="0">
                  <c:v>0</c:v>
                </c:pt>
                <c:pt idx="1">
                  <c:v>1.3847</c:v>
                </c:pt>
                <c:pt idx="2">
                  <c:v>4.6359999999999992</c:v>
                </c:pt>
                <c:pt idx="3">
                  <c:v>6.0717999999999996</c:v>
                </c:pt>
                <c:pt idx="4">
                  <c:v>7.6372</c:v>
                </c:pt>
                <c:pt idx="5">
                  <c:v>7.5860000000000003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C8-40D1-8C38-2F52BEFC758F}"/>
            </c:ext>
          </c:extLst>
        </c:ser>
        <c:ser>
          <c:idx val="4"/>
          <c:order val="4"/>
          <c:tx>
            <c:strRef>
              <c:f>'СBP(gh1-1)_CDT1_CDT2'!$A$93</c:f>
              <c:strCache>
                <c:ptCount val="1"/>
                <c:pt idx="0">
                  <c:v>BEP/Δcat8/CBP-1/CDT1-1/19.6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'СBP(gh1-1)_CDT1_CDT2'!$B$88:$G$88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'СBP(gh1-1)_CDT1_CDT2'!$B$93:$G$93</c:f>
              <c:numCache>
                <c:formatCode>0.00</c:formatCode>
                <c:ptCount val="6"/>
                <c:pt idx="0">
                  <c:v>0</c:v>
                </c:pt>
                <c:pt idx="1">
                  <c:v>2.01675</c:v>
                </c:pt>
                <c:pt idx="2">
                  <c:v>5.0359999999999996</c:v>
                </c:pt>
                <c:pt idx="3">
                  <c:v>8.4563000000000006</c:v>
                </c:pt>
                <c:pt idx="4">
                  <c:v>7.3994500000000007</c:v>
                </c:pt>
                <c:pt idx="5">
                  <c:v>7.3261000000000003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DC8-40D1-8C38-2F52BEFC758F}"/>
            </c:ext>
          </c:extLst>
        </c:ser>
        <c:ser>
          <c:idx val="5"/>
          <c:order val="5"/>
          <c:tx>
            <c:strRef>
              <c:f>'СBP(gh1-1)_CDT1_CDT2'!$A$94</c:f>
              <c:strCache>
                <c:ptCount val="1"/>
                <c:pt idx="0">
                  <c:v>BEP/Δcat8/CBP-1/CDT-1/37.1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'СBP(gh1-1)_CDT1_CDT2'!$B$88:$G$88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'СBP(gh1-1)_CDT1_CDT2'!$B$94:$G$94</c:f>
              <c:numCache>
                <c:formatCode>0.00</c:formatCode>
                <c:ptCount val="6"/>
                <c:pt idx="0">
                  <c:v>0</c:v>
                </c:pt>
                <c:pt idx="1">
                  <c:v>2.1866500000000002</c:v>
                </c:pt>
                <c:pt idx="2">
                  <c:v>6.6270999999999995</c:v>
                </c:pt>
                <c:pt idx="3">
                  <c:v>8.7956000000000003</c:v>
                </c:pt>
                <c:pt idx="4">
                  <c:v>6.6894500000000008</c:v>
                </c:pt>
                <c:pt idx="5">
                  <c:v>5.6282999999999994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DC8-40D1-8C38-2F52BEFC7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56848"/>
        <c:axId val="189157408"/>
      </c:lineChart>
      <c:catAx>
        <c:axId val="189156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157408"/>
        <c:crosses val="autoZero"/>
        <c:auto val="1"/>
        <c:lblAlgn val="ctr"/>
        <c:lblOffset val="100"/>
        <c:noMultiLvlLbl val="0"/>
      </c:catAx>
      <c:valAx>
        <c:axId val="18915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chemeClr val="tx1"/>
                    </a:solidFill>
                  </a:rPr>
                  <a:t>Ethanol,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 g/L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156848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12252689193061"/>
          <c:y val="0.17151203925596253"/>
          <c:w val="0.22056145579205197"/>
          <c:h val="0.58893903084248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2%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59338967629046369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'СBP(gh1-1)_CDT1_CDT2'!$AB$2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'СBP(gh1-1)_CDT1_CDT2'!$AC$1:$AH$1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'СBP(gh1-1)_CDT1_CDT2'!$AC$2:$AH$2</c:f>
              <c:numCache>
                <c:formatCode>General</c:formatCode>
                <c:ptCount val="6"/>
                <c:pt idx="0">
                  <c:v>0.1</c:v>
                </c:pt>
                <c:pt idx="1">
                  <c:v>0.3</c:v>
                </c:pt>
                <c:pt idx="2">
                  <c:v>0.58000000000000007</c:v>
                </c:pt>
                <c:pt idx="3">
                  <c:v>1.28</c:v>
                </c:pt>
                <c:pt idx="4">
                  <c:v>1.58</c:v>
                </c:pt>
                <c:pt idx="5">
                  <c:v>1.7399999999999998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4E-4BCC-A38B-EAC7AC3F39E7}"/>
            </c:ext>
          </c:extLst>
        </c:ser>
        <c:ser>
          <c:idx val="1"/>
          <c:order val="1"/>
          <c:tx>
            <c:strRef>
              <c:f>'СBP(gh1-1)_CDT1_CDT2'!$AB$3</c:f>
              <c:strCache>
                <c:ptCount val="1"/>
                <c:pt idx="0">
                  <c:v>BEP/Δcat8/CBP-1/CDT1-1/19.6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'СBP(gh1-1)_CDT1_CDT2'!$AC$1:$AH$1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'СBP(gh1-1)_CDT1_CDT2'!$AC$3:$AH$3</c:f>
              <c:numCache>
                <c:formatCode>General</c:formatCode>
                <c:ptCount val="6"/>
                <c:pt idx="0">
                  <c:v>0.1</c:v>
                </c:pt>
                <c:pt idx="1">
                  <c:v>0.64</c:v>
                </c:pt>
                <c:pt idx="2">
                  <c:v>0.87999999999999989</c:v>
                </c:pt>
                <c:pt idx="3">
                  <c:v>1.6</c:v>
                </c:pt>
                <c:pt idx="4">
                  <c:v>3.4000000000000004</c:v>
                </c:pt>
                <c:pt idx="5">
                  <c:v>3.7199999999999998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4E-4BCC-A38B-EAC7AC3F39E7}"/>
            </c:ext>
          </c:extLst>
        </c:ser>
        <c:ser>
          <c:idx val="2"/>
          <c:order val="2"/>
          <c:tx>
            <c:strRef>
              <c:f>'СBP(gh1-1)_CDT1_CDT2'!$AB$4</c:f>
              <c:strCache>
                <c:ptCount val="1"/>
                <c:pt idx="0">
                  <c:v>BEP/Δcat8/CBP-1/CDT-1/54.2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'СBP(gh1-1)_CDT1_CDT2'!$AC$1:$AH$1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'СBP(gh1-1)_CDT1_CDT2'!$AC$4:$AH$4</c:f>
              <c:numCache>
                <c:formatCode>General</c:formatCode>
                <c:ptCount val="6"/>
                <c:pt idx="0">
                  <c:v>0.1</c:v>
                </c:pt>
                <c:pt idx="1">
                  <c:v>0.84000000000000008</c:v>
                </c:pt>
                <c:pt idx="2">
                  <c:v>0.96</c:v>
                </c:pt>
                <c:pt idx="3">
                  <c:v>1.58</c:v>
                </c:pt>
                <c:pt idx="4">
                  <c:v>3.02</c:v>
                </c:pt>
                <c:pt idx="5">
                  <c:v>3.2800000000000002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4E-4BCC-A38B-EAC7AC3F39E7}"/>
            </c:ext>
          </c:extLst>
        </c:ser>
        <c:ser>
          <c:idx val="3"/>
          <c:order val="3"/>
          <c:tx>
            <c:strRef>
              <c:f>'СBP(gh1-1)_CDT1_CDT2'!$AB$5</c:f>
              <c:strCache>
                <c:ptCount val="1"/>
                <c:pt idx="0">
                  <c:v>BEP/Δcat8/CBP-1/CDT-1/6.2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'СBP(gh1-1)_CDT1_CDT2'!$AC$1:$AH$1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'СBP(gh1-1)_CDT1_CDT2'!$AC$5:$AH$5</c:f>
              <c:numCache>
                <c:formatCode>General</c:formatCode>
                <c:ptCount val="6"/>
                <c:pt idx="0">
                  <c:v>0.1</c:v>
                </c:pt>
                <c:pt idx="1">
                  <c:v>0.6</c:v>
                </c:pt>
                <c:pt idx="2">
                  <c:v>0.89999999999999991</c:v>
                </c:pt>
                <c:pt idx="3">
                  <c:v>1.46</c:v>
                </c:pt>
                <c:pt idx="4">
                  <c:v>3.3600000000000003</c:v>
                </c:pt>
                <c:pt idx="5">
                  <c:v>3.7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64E-4BCC-A38B-EAC7AC3F39E7}"/>
            </c:ext>
          </c:extLst>
        </c:ser>
        <c:ser>
          <c:idx val="4"/>
          <c:order val="4"/>
          <c:tx>
            <c:strRef>
              <c:f>'СBP(gh1-1)_CDT1_CDT2'!$AB$6</c:f>
              <c:strCache>
                <c:ptCount val="1"/>
                <c:pt idx="0">
                  <c:v>BEP/Δcat8/CBP-1/CDT-1/37.1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'СBP(gh1-1)_CDT1_CDT2'!$AC$1:$AH$1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'СBP(gh1-1)_CDT1_CDT2'!$AC$6:$AH$6</c:f>
              <c:numCache>
                <c:formatCode>General</c:formatCode>
                <c:ptCount val="6"/>
                <c:pt idx="0">
                  <c:v>0.1</c:v>
                </c:pt>
                <c:pt idx="1">
                  <c:v>0.8</c:v>
                </c:pt>
                <c:pt idx="2">
                  <c:v>0.91999999999999993</c:v>
                </c:pt>
                <c:pt idx="3">
                  <c:v>2.4</c:v>
                </c:pt>
                <c:pt idx="4">
                  <c:v>4.18</c:v>
                </c:pt>
                <c:pt idx="5">
                  <c:v>4.58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64E-4BCC-A38B-EAC7AC3F3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308576"/>
        <c:axId val="189309136"/>
      </c:lineChart>
      <c:catAx>
        <c:axId val="189308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309136"/>
        <c:crosses val="autoZero"/>
        <c:auto val="1"/>
        <c:lblAlgn val="ctr"/>
        <c:lblOffset val="100"/>
        <c:noMultiLvlLbl val="0"/>
      </c:catAx>
      <c:valAx>
        <c:axId val="1893091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Biomass,</a:t>
                </a:r>
                <a:r>
                  <a:rPr lang="en-US" b="1" baseline="0">
                    <a:solidFill>
                      <a:schemeClr val="tx1"/>
                    </a:solidFill>
                  </a:rPr>
                  <a:t> OD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590nm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308576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990026246719163"/>
          <c:y val="6.0840102497069289E-2"/>
          <c:w val="0.28009973753280842"/>
          <c:h val="0.901216893342877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2%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59338967629046369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'СBP(gh1-1)_CDT1_CDT2'!$AB$9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'СBP(gh1-1)_CDT1_CDT2'!$AC$8:$AH$8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'СBP(gh1-1)_CDT1_CDT2'!$AC$9:$AH$9</c:f>
              <c:numCache>
                <c:formatCode>General</c:formatCode>
                <c:ptCount val="6"/>
                <c:pt idx="0">
                  <c:v>0.1</c:v>
                </c:pt>
                <c:pt idx="1">
                  <c:v>0.3</c:v>
                </c:pt>
                <c:pt idx="2">
                  <c:v>0.58000000000000007</c:v>
                </c:pt>
                <c:pt idx="3">
                  <c:v>1.28</c:v>
                </c:pt>
                <c:pt idx="4">
                  <c:v>1.58</c:v>
                </c:pt>
                <c:pt idx="5">
                  <c:v>1.7399999999999998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19-48D3-9200-B1CFFA2011E5}"/>
            </c:ext>
          </c:extLst>
        </c:ser>
        <c:ser>
          <c:idx val="1"/>
          <c:order val="1"/>
          <c:tx>
            <c:strRef>
              <c:f>'СBP(gh1-1)_CDT1_CDT2'!$AB$10</c:f>
              <c:strCache>
                <c:ptCount val="1"/>
                <c:pt idx="0">
                  <c:v>BEP/Δcat8/gh1-1/CDT-1/3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'СBP(gh1-1)_CDT1_CDT2'!$AC$8:$AH$8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'СBP(gh1-1)_CDT1_CDT2'!$AC$10:$AH$10</c:f>
              <c:numCache>
                <c:formatCode>General</c:formatCode>
                <c:ptCount val="6"/>
                <c:pt idx="0">
                  <c:v>0.1</c:v>
                </c:pt>
                <c:pt idx="1">
                  <c:v>0.4</c:v>
                </c:pt>
                <c:pt idx="2">
                  <c:v>0.43999999999999995</c:v>
                </c:pt>
                <c:pt idx="3">
                  <c:v>0.16900000000000001</c:v>
                </c:pt>
                <c:pt idx="4">
                  <c:v>0.21</c:v>
                </c:pt>
                <c:pt idx="5">
                  <c:v>0.246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19-48D3-9200-B1CFFA2011E5}"/>
            </c:ext>
          </c:extLst>
        </c:ser>
        <c:ser>
          <c:idx val="2"/>
          <c:order val="2"/>
          <c:tx>
            <c:strRef>
              <c:f>'СBP(gh1-1)_CDT1_CDT2'!$AB$11</c:f>
              <c:strCache>
                <c:ptCount val="1"/>
                <c:pt idx="0">
                  <c:v>BEP/Δcat8/gh1-1/CDT-1/4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'СBP(gh1-1)_CDT1_CDT2'!$AC$8:$AH$8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'СBP(gh1-1)_CDT1_CDT2'!$AC$11:$AH$11</c:f>
              <c:numCache>
                <c:formatCode>General</c:formatCode>
                <c:ptCount val="6"/>
                <c:pt idx="0">
                  <c:v>0.1</c:v>
                </c:pt>
                <c:pt idx="1">
                  <c:v>0.28000000000000003</c:v>
                </c:pt>
                <c:pt idx="2">
                  <c:v>0.34</c:v>
                </c:pt>
                <c:pt idx="3">
                  <c:v>0.108</c:v>
                </c:pt>
                <c:pt idx="4">
                  <c:v>0.19900000000000001</c:v>
                </c:pt>
                <c:pt idx="5">
                  <c:v>0.20599999999999999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19-48D3-9200-B1CFFA2011E5}"/>
            </c:ext>
          </c:extLst>
        </c:ser>
        <c:ser>
          <c:idx val="3"/>
          <c:order val="3"/>
          <c:tx>
            <c:strRef>
              <c:f>'СBP(gh1-1)_CDT1_CDT2'!$AB$12</c:f>
              <c:strCache>
                <c:ptCount val="1"/>
                <c:pt idx="0">
                  <c:v>BEP/Δcat8/gh1-1/CDT-1/8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'СBP(gh1-1)_CDT1_CDT2'!$AC$8:$AH$8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'СBP(gh1-1)_CDT1_CDT2'!$AC$12:$AH$12</c:f>
              <c:numCache>
                <c:formatCode>General</c:formatCode>
                <c:ptCount val="6"/>
                <c:pt idx="0">
                  <c:v>0.1</c:v>
                </c:pt>
                <c:pt idx="1">
                  <c:v>0.3</c:v>
                </c:pt>
                <c:pt idx="2">
                  <c:v>0.4</c:v>
                </c:pt>
                <c:pt idx="3">
                  <c:v>0.189</c:v>
                </c:pt>
                <c:pt idx="4">
                  <c:v>0.22900000000000001</c:v>
                </c:pt>
                <c:pt idx="5">
                  <c:v>0.24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19-48D3-9200-B1CFFA2011E5}"/>
            </c:ext>
          </c:extLst>
        </c:ser>
        <c:ser>
          <c:idx val="4"/>
          <c:order val="4"/>
          <c:tx>
            <c:strRef>
              <c:f>'СBP(gh1-1)_CDT1_CDT2'!$AB$13</c:f>
              <c:strCache>
                <c:ptCount val="1"/>
                <c:pt idx="0">
                  <c:v>BEP/Δcat8/gh1-1/CDT-1/9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'СBP(gh1-1)_CDT1_CDT2'!$AC$8:$AH$8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'СBP(gh1-1)_CDT1_CDT2'!$AC$13:$AH$13</c:f>
              <c:numCache>
                <c:formatCode>General</c:formatCode>
                <c:ptCount val="6"/>
                <c:pt idx="0">
                  <c:v>0.1</c:v>
                </c:pt>
                <c:pt idx="1">
                  <c:v>0.38700000000000001</c:v>
                </c:pt>
                <c:pt idx="2">
                  <c:v>0.42099999999999999</c:v>
                </c:pt>
                <c:pt idx="3">
                  <c:v>0.20100000000000001</c:v>
                </c:pt>
                <c:pt idx="4">
                  <c:v>0.26900000000000002</c:v>
                </c:pt>
                <c:pt idx="5">
                  <c:v>0.26600000000000001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19-48D3-9200-B1CFFA201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475984"/>
        <c:axId val="189476544"/>
      </c:lineChart>
      <c:catAx>
        <c:axId val="18947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476544"/>
        <c:crosses val="autoZero"/>
        <c:auto val="1"/>
        <c:lblAlgn val="ctr"/>
        <c:lblOffset val="100"/>
        <c:noMultiLvlLbl val="0"/>
      </c:catAx>
      <c:valAx>
        <c:axId val="1894765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Biomass,</a:t>
                </a:r>
                <a:r>
                  <a:rPr lang="en-US" b="1" baseline="0">
                    <a:solidFill>
                      <a:schemeClr val="tx1"/>
                    </a:solidFill>
                  </a:rPr>
                  <a:t> OD</a:t>
                </a:r>
                <a:r>
                  <a:rPr lang="en-US" sz="800" b="1" baseline="0">
                    <a:solidFill>
                      <a:schemeClr val="tx1"/>
                    </a:solidFill>
                  </a:rPr>
                  <a:t>590nm</a:t>
                </a:r>
                <a:endParaRPr lang="uk-UA" sz="8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475984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990026246719163"/>
          <c:y val="6.0840102497069289E-2"/>
          <c:w val="0.28009973753280842"/>
          <c:h val="0.901216893342877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10% Cellobiose</a:t>
            </a:r>
            <a:r>
              <a:rPr lang="en-US" b="0" baseline="0">
                <a:solidFill>
                  <a:schemeClr val="tx1"/>
                </a:solidFill>
              </a:rPr>
              <a:t> 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02286299578406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'СBP(gh1-1)_CDT1_CDT2'!$W$89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'СBP(gh1-1)_CDT1_CDT2'!$X$88:$AC$88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'СBP(gh1-1)_CDT1_CDT2'!$X$89:$AC$89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0.31929999999999997</c:v>
                </c:pt>
                <c:pt idx="5">
                  <c:v>0.155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FC-4684-869E-4C497ABE06BA}"/>
            </c:ext>
          </c:extLst>
        </c:ser>
        <c:ser>
          <c:idx val="1"/>
          <c:order val="1"/>
          <c:tx>
            <c:strRef>
              <c:f>'СBP(gh1-1)_CDT1_CDT2'!$W$90</c:f>
              <c:strCache>
                <c:ptCount val="1"/>
                <c:pt idx="0">
                  <c:v>BEP/Δcat8/gh1-1/CDT-1/8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'СBP(gh1-1)_CDT1_CDT2'!$X$88:$AC$88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'СBP(gh1-1)_CDT1_CDT2'!$X$90:$AC$90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0.70545000000000002</c:v>
                </c:pt>
                <c:pt idx="4">
                  <c:v>4.1398999999999999</c:v>
                </c:pt>
                <c:pt idx="5">
                  <c:v>4.0045999999999999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FC-4684-869E-4C497ABE06BA}"/>
            </c:ext>
          </c:extLst>
        </c:ser>
        <c:ser>
          <c:idx val="2"/>
          <c:order val="2"/>
          <c:tx>
            <c:strRef>
              <c:f>'СBP(gh1-1)_CDT1_CDT2'!$W$91</c:f>
              <c:strCache>
                <c:ptCount val="1"/>
                <c:pt idx="0">
                  <c:v>BEP/Δcat8/gh1-1/CDT-1/9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'СBP(gh1-1)_CDT1_CDT2'!$X$88:$AC$88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'СBP(gh1-1)_CDT1_CDT2'!$X$91:$AC$91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0.32600000000000001</c:v>
                </c:pt>
                <c:pt idx="3">
                  <c:v>0.8</c:v>
                </c:pt>
                <c:pt idx="4">
                  <c:v>4.5999999999999996</c:v>
                </c:pt>
                <c:pt idx="5">
                  <c:v>4.0229999999999997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FC-4684-869E-4C497ABE06BA}"/>
            </c:ext>
          </c:extLst>
        </c:ser>
        <c:ser>
          <c:idx val="3"/>
          <c:order val="3"/>
          <c:tx>
            <c:strRef>
              <c:f>'СBP(gh1-1)_CDT1_CDT2'!$W$92</c:f>
              <c:strCache>
                <c:ptCount val="1"/>
                <c:pt idx="0">
                  <c:v>BEP/Δcat8/CBP-1/CDT-1/4.1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'СBP(gh1-1)_CDT1_CDT2'!$X$88:$AC$88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'СBP(gh1-1)_CDT1_CDT2'!$X$92:$AC$92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0.14852499999999999</c:v>
                </c:pt>
                <c:pt idx="5">
                  <c:v>1.4447999999999999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FC-4684-869E-4C497ABE06BA}"/>
            </c:ext>
          </c:extLst>
        </c:ser>
        <c:ser>
          <c:idx val="4"/>
          <c:order val="4"/>
          <c:tx>
            <c:strRef>
              <c:f>'СBP(gh1-1)_CDT1_CDT2'!$W$93</c:f>
              <c:strCache>
                <c:ptCount val="1"/>
                <c:pt idx="0">
                  <c:v>BEP/Δcat8/CBP-1/CDT-1/6.2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'СBP(gh1-1)_CDT1_CDT2'!$X$88:$AC$88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'СBP(gh1-1)_CDT1_CDT2'!$X$93:$AC$93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0.22594999999999998</c:v>
                </c:pt>
                <c:pt idx="3">
                  <c:v>0.24534999999999996</c:v>
                </c:pt>
                <c:pt idx="4">
                  <c:v>0.27</c:v>
                </c:pt>
                <c:pt idx="5">
                  <c:v>0.15109999999999998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FC-4684-869E-4C497ABE06BA}"/>
            </c:ext>
          </c:extLst>
        </c:ser>
        <c:ser>
          <c:idx val="5"/>
          <c:order val="5"/>
          <c:tx>
            <c:strRef>
              <c:f>'СBP(gh1-1)_CDT1_CDT2'!$W$94</c:f>
              <c:strCache>
                <c:ptCount val="1"/>
                <c:pt idx="0">
                  <c:v>BEP/Δcat8/CBP-1/CDT1-1/19.6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'СBP(gh1-1)_CDT1_CDT2'!$X$88:$AC$88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'СBP(gh1-1)_CDT1_CDT2'!$X$94:$AC$94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0.29379999999999995</c:v>
                </c:pt>
                <c:pt idx="4">
                  <c:v>0.26772499999999999</c:v>
                </c:pt>
                <c:pt idx="5">
                  <c:v>0.23515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FC-4684-869E-4C497ABE06BA}"/>
            </c:ext>
          </c:extLst>
        </c:ser>
        <c:ser>
          <c:idx val="6"/>
          <c:order val="6"/>
          <c:tx>
            <c:strRef>
              <c:f>'СBP(gh1-1)_CDT1_CDT2'!$W$95</c:f>
              <c:strCache>
                <c:ptCount val="1"/>
                <c:pt idx="0">
                  <c:v>BEP/Δcat8/CBP-1/CDT-1/37.1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'СBP(gh1-1)_CDT1_CDT2'!$X$88:$AC$88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'СBP(gh1-1)_CDT1_CDT2'!$X$95:$AC$95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0.17907000000000001</c:v>
                </c:pt>
                <c:pt idx="4">
                  <c:v>0.79954999999999998</c:v>
                </c:pt>
                <c:pt idx="5">
                  <c:v>0.15344999999999998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9FC-4684-869E-4C497ABE0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482704"/>
        <c:axId val="189483264"/>
      </c:lineChart>
      <c:catAx>
        <c:axId val="189482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483264"/>
        <c:crosses val="autoZero"/>
        <c:auto val="1"/>
        <c:lblAlgn val="ctr"/>
        <c:lblOffset val="100"/>
        <c:noMultiLvlLbl val="0"/>
      </c:catAx>
      <c:valAx>
        <c:axId val="18948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solidFill>
                      <a:schemeClr val="tx1"/>
                    </a:solidFill>
                  </a:rPr>
                  <a:t>Ethanol,</a:t>
                </a:r>
                <a:r>
                  <a:rPr lang="en-US" sz="1000" b="1" baseline="0">
                    <a:solidFill>
                      <a:schemeClr val="tx1"/>
                    </a:solidFill>
                  </a:rPr>
                  <a:t> g/L</a:t>
                </a:r>
                <a:endParaRPr lang="uk-UA" sz="10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482704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95651458201871"/>
          <c:y val="0.17151203925596253"/>
          <c:w val="0.27504348541798129"/>
          <c:h val="0.577977653979023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10% Xylose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02286299578406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'СBP(gh1-1)_CDT1_CDT2'!$AF$89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'СBP(gh1-1)_CDT1_CDT2'!$AG$88:$AL$88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'СBP(gh1-1)_CDT1_CDT2'!$AG$89:$AL$89</c:f>
              <c:numCache>
                <c:formatCode>0.00</c:formatCode>
                <c:ptCount val="6"/>
                <c:pt idx="0">
                  <c:v>0</c:v>
                </c:pt>
                <c:pt idx="1">
                  <c:v>2.5418500000000002</c:v>
                </c:pt>
                <c:pt idx="2">
                  <c:v>6.1653500000000001</c:v>
                </c:pt>
                <c:pt idx="3">
                  <c:v>9.4409999999999989</c:v>
                </c:pt>
                <c:pt idx="4">
                  <c:v>8.3581499999999984</c:v>
                </c:pt>
                <c:pt idx="5">
                  <c:v>8.0731000000000002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27-411A-AEC9-FED030F0400C}"/>
            </c:ext>
          </c:extLst>
        </c:ser>
        <c:ser>
          <c:idx val="1"/>
          <c:order val="1"/>
          <c:tx>
            <c:strRef>
              <c:f>'СBP(gh1-1)_CDT1_CDT2'!$AF$90</c:f>
              <c:strCache>
                <c:ptCount val="1"/>
                <c:pt idx="0">
                  <c:v>BEP/Δcat8/gh1-1/CDT-1/8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'СBP(gh1-1)_CDT1_CDT2'!$AG$88:$AL$88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'СBP(gh1-1)_CDT1_CDT2'!$AG$90:$AL$90</c:f>
              <c:numCache>
                <c:formatCode>0.00</c:formatCode>
                <c:ptCount val="6"/>
                <c:pt idx="0">
                  <c:v>0</c:v>
                </c:pt>
                <c:pt idx="1">
                  <c:v>1.82375</c:v>
                </c:pt>
                <c:pt idx="2">
                  <c:v>1.27495</c:v>
                </c:pt>
                <c:pt idx="3">
                  <c:v>1.1493</c:v>
                </c:pt>
                <c:pt idx="4">
                  <c:v>1.1408499999999999</c:v>
                </c:pt>
                <c:pt idx="5">
                  <c:v>0.83129999999999993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27-411A-AEC9-FED030F0400C}"/>
            </c:ext>
          </c:extLst>
        </c:ser>
        <c:ser>
          <c:idx val="2"/>
          <c:order val="2"/>
          <c:tx>
            <c:strRef>
              <c:f>'СBP(gh1-1)_CDT1_CDT2'!$AF$91</c:f>
              <c:strCache>
                <c:ptCount val="1"/>
                <c:pt idx="0">
                  <c:v>BEP/Δcat8/gh1-1/CDT-1/9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'СBP(gh1-1)_CDT1_CDT2'!$AG$88:$AL$88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'СBP(gh1-1)_CDT1_CDT2'!$AG$91:$AL$91</c:f>
              <c:numCache>
                <c:formatCode>General</c:formatCode>
                <c:ptCount val="6"/>
                <c:pt idx="0">
                  <c:v>0</c:v>
                </c:pt>
                <c:pt idx="1">
                  <c:v>1.74</c:v>
                </c:pt>
                <c:pt idx="2">
                  <c:v>1.26</c:v>
                </c:pt>
                <c:pt idx="3">
                  <c:v>1.4</c:v>
                </c:pt>
                <c:pt idx="4">
                  <c:v>1.55</c:v>
                </c:pt>
                <c:pt idx="5">
                  <c:v>0.71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27-411A-AEC9-FED030F0400C}"/>
            </c:ext>
          </c:extLst>
        </c:ser>
        <c:ser>
          <c:idx val="3"/>
          <c:order val="3"/>
          <c:tx>
            <c:strRef>
              <c:f>'СBP(gh1-1)_CDT1_CDT2'!$AF$92</c:f>
              <c:strCache>
                <c:ptCount val="1"/>
                <c:pt idx="0">
                  <c:v>BEP/Δcat8/CBP-1/CDT-1/4.1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'СBP(gh1-1)_CDT1_CDT2'!$AG$88:$AL$88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'СBP(gh1-1)_CDT1_CDT2'!$AG$92:$AL$92</c:f>
              <c:numCache>
                <c:formatCode>0.00</c:formatCode>
                <c:ptCount val="6"/>
                <c:pt idx="0">
                  <c:v>0</c:v>
                </c:pt>
                <c:pt idx="1">
                  <c:v>1.2671999999999999</c:v>
                </c:pt>
                <c:pt idx="2">
                  <c:v>4.4082499999999998</c:v>
                </c:pt>
                <c:pt idx="3">
                  <c:v>6.8277999999999999</c:v>
                </c:pt>
                <c:pt idx="4">
                  <c:v>6.5946500000000006</c:v>
                </c:pt>
                <c:pt idx="5">
                  <c:v>4.1458999999999993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27-411A-AEC9-FED030F0400C}"/>
            </c:ext>
          </c:extLst>
        </c:ser>
        <c:ser>
          <c:idx val="4"/>
          <c:order val="4"/>
          <c:tx>
            <c:strRef>
              <c:f>'СBP(gh1-1)_CDT1_CDT2'!$AF$93</c:f>
              <c:strCache>
                <c:ptCount val="1"/>
                <c:pt idx="0">
                  <c:v>BEP/Δcat8/CBP-1/CDT-1/6.2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'СBP(gh1-1)_CDT1_CDT2'!$AG$88:$AL$88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'СBP(gh1-1)_CDT1_CDT2'!$AG$93:$AL$93</c:f>
              <c:numCache>
                <c:formatCode>0.00</c:formatCode>
                <c:ptCount val="6"/>
                <c:pt idx="0">
                  <c:v>0</c:v>
                </c:pt>
                <c:pt idx="1">
                  <c:v>1.3847</c:v>
                </c:pt>
                <c:pt idx="2">
                  <c:v>4.6359999999999992</c:v>
                </c:pt>
                <c:pt idx="3">
                  <c:v>6.0717999999999996</c:v>
                </c:pt>
                <c:pt idx="4">
                  <c:v>7.6372</c:v>
                </c:pt>
                <c:pt idx="5">
                  <c:v>7.5860000000000003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27-411A-AEC9-FED030F0400C}"/>
            </c:ext>
          </c:extLst>
        </c:ser>
        <c:ser>
          <c:idx val="5"/>
          <c:order val="5"/>
          <c:tx>
            <c:strRef>
              <c:f>'СBP(gh1-1)_CDT1_CDT2'!$AF$94</c:f>
              <c:strCache>
                <c:ptCount val="1"/>
                <c:pt idx="0">
                  <c:v>BEP/Δcat8/CBP-1/CDT1-1/19.6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'СBP(gh1-1)_CDT1_CDT2'!$AG$88:$AL$88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'СBP(gh1-1)_CDT1_CDT2'!$AG$94:$AL$94</c:f>
              <c:numCache>
                <c:formatCode>0.00</c:formatCode>
                <c:ptCount val="6"/>
                <c:pt idx="0">
                  <c:v>0</c:v>
                </c:pt>
                <c:pt idx="1">
                  <c:v>2.01675</c:v>
                </c:pt>
                <c:pt idx="2">
                  <c:v>5.0359999999999996</c:v>
                </c:pt>
                <c:pt idx="3">
                  <c:v>8.4563000000000006</c:v>
                </c:pt>
                <c:pt idx="4">
                  <c:v>7.3994500000000007</c:v>
                </c:pt>
                <c:pt idx="5">
                  <c:v>7.3261000000000003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27-411A-AEC9-FED030F0400C}"/>
            </c:ext>
          </c:extLst>
        </c:ser>
        <c:ser>
          <c:idx val="6"/>
          <c:order val="6"/>
          <c:tx>
            <c:strRef>
              <c:f>'СBP(gh1-1)_CDT1_CDT2'!$AF$95</c:f>
              <c:strCache>
                <c:ptCount val="1"/>
                <c:pt idx="0">
                  <c:v>BEP/Δcat8/CBP-1/CDT-1/37.1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'СBP(gh1-1)_CDT1_CDT2'!$AG$88:$AL$88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'СBP(gh1-1)_CDT1_CDT2'!$AG$95:$AL$95</c:f>
              <c:numCache>
                <c:formatCode>0.00</c:formatCode>
                <c:ptCount val="6"/>
                <c:pt idx="0">
                  <c:v>0</c:v>
                </c:pt>
                <c:pt idx="1">
                  <c:v>2.1866500000000002</c:v>
                </c:pt>
                <c:pt idx="2">
                  <c:v>6.6270999999999995</c:v>
                </c:pt>
                <c:pt idx="3">
                  <c:v>8.7956000000000003</c:v>
                </c:pt>
                <c:pt idx="4">
                  <c:v>6.6894500000000008</c:v>
                </c:pt>
                <c:pt idx="5">
                  <c:v>5.6282999999999994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27-411A-AEC9-FED030F04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41328"/>
        <c:axId val="189641888"/>
      </c:lineChart>
      <c:catAx>
        <c:axId val="18964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641888"/>
        <c:crosses val="autoZero"/>
        <c:auto val="1"/>
        <c:lblAlgn val="ctr"/>
        <c:lblOffset val="100"/>
        <c:noMultiLvlLbl val="0"/>
      </c:catAx>
      <c:valAx>
        <c:axId val="18964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solidFill>
                      <a:schemeClr val="tx1"/>
                    </a:solidFill>
                  </a:rPr>
                  <a:t>Ethanol,</a:t>
                </a:r>
                <a:r>
                  <a:rPr lang="en-US" sz="1000" b="1" baseline="0">
                    <a:solidFill>
                      <a:schemeClr val="tx1"/>
                    </a:solidFill>
                  </a:rPr>
                  <a:t> g/L</a:t>
                </a:r>
                <a:endParaRPr lang="uk-UA" sz="10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9641328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95651458201871"/>
          <c:y val="0.17151203925596253"/>
          <c:w val="0.27504348541798129"/>
          <c:h val="0.577977653979023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tx1"/>
                </a:solidFill>
              </a:rPr>
              <a:t>10% Xylose</a:t>
            </a:r>
            <a:endParaRPr lang="uk-UA" b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87344872536813"/>
          <c:y val="0.15540802213001384"/>
          <c:w val="0.6022862995784064"/>
          <c:h val="0.68462689199423199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'СBP(gh1-1)_CDT1_CDT2'!$A$123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'СBP(gh1-1)_CDT1_CDT2'!$B$122:$G$122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'СBP(gh1-1)_CDT1_CDT2'!$B$123:$G$123</c:f>
              <c:numCache>
                <c:formatCode>0.00</c:formatCode>
                <c:ptCount val="6"/>
                <c:pt idx="0">
                  <c:v>0</c:v>
                </c:pt>
                <c:pt idx="1">
                  <c:v>2.72</c:v>
                </c:pt>
                <c:pt idx="2">
                  <c:v>5.35</c:v>
                </c:pt>
                <c:pt idx="3">
                  <c:v>9.4409999999999989</c:v>
                </c:pt>
                <c:pt idx="4">
                  <c:v>6.85</c:v>
                </c:pt>
                <c:pt idx="5">
                  <c:v>5.85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0A-49FE-912F-2461429F4E93}"/>
            </c:ext>
          </c:extLst>
        </c:ser>
        <c:ser>
          <c:idx val="1"/>
          <c:order val="1"/>
          <c:tx>
            <c:strRef>
              <c:f>'СBP(gh1-1)_CDT1_CDT2'!$A$124</c:f>
              <c:strCache>
                <c:ptCount val="1"/>
                <c:pt idx="0">
                  <c:v>BEP/Δcat8/gh1-1/CDT-2/19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'СBP(gh1-1)_CDT1_CDT2'!$B$122:$G$122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'СBP(gh1-1)_CDT1_CDT2'!$B$124:$G$124</c:f>
              <c:numCache>
                <c:formatCode>0.00</c:formatCode>
                <c:ptCount val="6"/>
                <c:pt idx="0">
                  <c:v>0</c:v>
                </c:pt>
                <c:pt idx="1">
                  <c:v>0.82374999999999998</c:v>
                </c:pt>
                <c:pt idx="2">
                  <c:v>4.21</c:v>
                </c:pt>
                <c:pt idx="3">
                  <c:v>8.4600000000000009</c:v>
                </c:pt>
                <c:pt idx="4">
                  <c:v>5.1408500000000004</c:v>
                </c:pt>
                <c:pt idx="5">
                  <c:v>4.8312999999999997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0A-49FE-912F-2461429F4E93}"/>
            </c:ext>
          </c:extLst>
        </c:ser>
        <c:ser>
          <c:idx val="2"/>
          <c:order val="2"/>
          <c:tx>
            <c:strRef>
              <c:f>'СBP(gh1-1)_CDT1_CDT2'!$A$125</c:f>
              <c:strCache>
                <c:ptCount val="1"/>
                <c:pt idx="0">
                  <c:v>BEP/Δcat8/gh1-1/CDT-2/25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00206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'СBP(gh1-1)_CDT1_CDT2'!$B$122:$G$122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'СBP(gh1-1)_CDT1_CDT2'!$B$125:$G$125</c:f>
              <c:numCache>
                <c:formatCode>General</c:formatCode>
                <c:ptCount val="6"/>
                <c:pt idx="0">
                  <c:v>0</c:v>
                </c:pt>
                <c:pt idx="1">
                  <c:v>0.74</c:v>
                </c:pt>
                <c:pt idx="2">
                  <c:v>4.26</c:v>
                </c:pt>
                <c:pt idx="3">
                  <c:v>8.2100000000000009</c:v>
                </c:pt>
                <c:pt idx="4">
                  <c:v>6.55</c:v>
                </c:pt>
                <c:pt idx="5">
                  <c:v>4.71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0A-49FE-912F-2461429F4E93}"/>
            </c:ext>
          </c:extLst>
        </c:ser>
        <c:ser>
          <c:idx val="3"/>
          <c:order val="3"/>
          <c:tx>
            <c:strRef>
              <c:f>'СBP(gh1-1)_CDT1_CDT2'!$A$126</c:f>
              <c:strCache>
                <c:ptCount val="1"/>
                <c:pt idx="0">
                  <c:v>BEP/Δcat8/gh1-1/CDT-2/30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'СBP(gh1-1)_CDT1_CDT2'!$B$122:$G$122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'СBP(gh1-1)_CDT1_CDT2'!$B$126:$G$126</c:f>
              <c:numCache>
                <c:formatCode>0.00</c:formatCode>
                <c:ptCount val="6"/>
                <c:pt idx="0">
                  <c:v>0</c:v>
                </c:pt>
                <c:pt idx="1">
                  <c:v>0.26719999999999999</c:v>
                </c:pt>
                <c:pt idx="2">
                  <c:v>3.4082499999999998</c:v>
                </c:pt>
                <c:pt idx="3">
                  <c:v>7.65</c:v>
                </c:pt>
                <c:pt idx="4">
                  <c:v>6.5946500000000006</c:v>
                </c:pt>
                <c:pt idx="5">
                  <c:v>4.1458999999999993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0A-49FE-912F-2461429F4E93}"/>
            </c:ext>
          </c:extLst>
        </c:ser>
        <c:ser>
          <c:idx val="4"/>
          <c:order val="4"/>
          <c:tx>
            <c:strRef>
              <c:f>'СBP(gh1-1)_CDT1_CDT2'!$A$127</c:f>
              <c:strCache>
                <c:ptCount val="1"/>
                <c:pt idx="0">
                  <c:v>BEP/Δcat8/CBP-1/CDT-2/4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'СBP(gh1-1)_CDT1_CDT2'!$B$122:$G$122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'СBP(gh1-1)_CDT1_CDT2'!$B$127:$G$127</c:f>
              <c:numCache>
                <c:formatCode>0.00</c:formatCode>
                <c:ptCount val="6"/>
                <c:pt idx="0">
                  <c:v>0</c:v>
                </c:pt>
                <c:pt idx="1">
                  <c:v>1.75</c:v>
                </c:pt>
                <c:pt idx="2">
                  <c:v>3.6360000000000001</c:v>
                </c:pt>
                <c:pt idx="3">
                  <c:v>6.59</c:v>
                </c:pt>
                <c:pt idx="4">
                  <c:v>5.6372</c:v>
                </c:pt>
                <c:pt idx="5">
                  <c:v>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F0A-49FE-912F-2461429F4E93}"/>
            </c:ext>
          </c:extLst>
        </c:ser>
        <c:ser>
          <c:idx val="5"/>
          <c:order val="5"/>
          <c:tx>
            <c:strRef>
              <c:f>'СBP(gh1-1)_CDT1_CDT2'!$A$128</c:f>
              <c:strCache>
                <c:ptCount val="1"/>
                <c:pt idx="0">
                  <c:v>BEP/Δcat8/CBP-1/CDT1-2/16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'СBP(gh1-1)_CDT1_CDT2'!$B$122:$G$122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'СBP(gh1-1)_CDT1_CDT2'!$B$128:$G$128</c:f>
              <c:numCache>
                <c:formatCode>0.00</c:formatCode>
                <c:ptCount val="6"/>
                <c:pt idx="0">
                  <c:v>0</c:v>
                </c:pt>
                <c:pt idx="1">
                  <c:v>1.01675</c:v>
                </c:pt>
                <c:pt idx="2">
                  <c:v>4.74</c:v>
                </c:pt>
                <c:pt idx="3">
                  <c:v>6.4562999999999997</c:v>
                </c:pt>
                <c:pt idx="4">
                  <c:v>5.3994499999999999</c:v>
                </c:pt>
                <c:pt idx="5">
                  <c:v>4.42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F0A-49FE-912F-2461429F4E93}"/>
            </c:ext>
          </c:extLst>
        </c:ser>
        <c:ser>
          <c:idx val="6"/>
          <c:order val="6"/>
          <c:tx>
            <c:strRef>
              <c:f>'СBP(gh1-1)_CDT1_CDT2'!$A$129</c:f>
              <c:strCache>
                <c:ptCount val="1"/>
                <c:pt idx="0">
                  <c:v>BEP/Δcat8/CBP-1/CDT-2/21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cat>
            <c:numRef>
              <c:f>'СBP(gh1-1)_CDT1_CDT2'!$B$122:$G$122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'СBP(gh1-1)_CDT1_CDT2'!$B$129:$G$129</c:f>
              <c:numCache>
                <c:formatCode>0.00</c:formatCode>
                <c:ptCount val="6"/>
                <c:pt idx="0">
                  <c:v>0</c:v>
                </c:pt>
                <c:pt idx="1">
                  <c:v>3.21</c:v>
                </c:pt>
                <c:pt idx="2">
                  <c:v>4.12</c:v>
                </c:pt>
                <c:pt idx="3">
                  <c:v>7.33</c:v>
                </c:pt>
                <c:pt idx="4">
                  <c:v>6.54</c:v>
                </c:pt>
                <c:pt idx="5">
                  <c:v>5.12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F0A-49FE-912F-2461429F4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846496"/>
        <c:axId val="348847056"/>
      </c:lineChart>
      <c:catAx>
        <c:axId val="348846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Time,</a:t>
                </a:r>
                <a:r>
                  <a:rPr lang="en-US" b="1" baseline="0">
                    <a:solidFill>
                      <a:schemeClr val="tx1"/>
                    </a:solidFill>
                  </a:rPr>
                  <a:t> h</a:t>
                </a:r>
                <a:endParaRPr lang="uk-UA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69632721299588"/>
              <c:y val="0.9093278557571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48847056"/>
        <c:crosses val="autoZero"/>
        <c:auto val="1"/>
        <c:lblAlgn val="ctr"/>
        <c:lblOffset val="100"/>
        <c:noMultiLvlLbl val="0"/>
      </c:catAx>
      <c:valAx>
        <c:axId val="34884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solidFill>
                      <a:schemeClr val="tx1"/>
                    </a:solidFill>
                  </a:rPr>
                  <a:t>Ethanol,</a:t>
                </a:r>
                <a:r>
                  <a:rPr lang="en-US" sz="1000" b="1" baseline="0">
                    <a:solidFill>
                      <a:schemeClr val="tx1"/>
                    </a:solidFill>
                  </a:rPr>
                  <a:t> g/L</a:t>
                </a:r>
                <a:endParaRPr lang="uk-UA" sz="10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48846496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95651458201871"/>
          <c:y val="0.17151203925596253"/>
          <c:w val="0.27504348541798129"/>
          <c:h val="0.82567198862987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10%</a:t>
            </a:r>
            <a:r>
              <a:rPr lang="en-US" baseline="0">
                <a:solidFill>
                  <a:sysClr val="windowText" lastClr="000000"/>
                </a:solidFill>
              </a:rPr>
              <a:t> Cellobiose</a:t>
            </a:r>
            <a:endParaRPr lang="uk-UA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7813850191802942E-2"/>
          <c:y val="0.18713210037850725"/>
          <c:w val="0.57113201875406605"/>
          <c:h val="0.68682189399419835"/>
        </c:manualLayout>
      </c:layout>
      <c:lineChart>
        <c:grouping val="standard"/>
        <c:varyColors val="0"/>
        <c:ser>
          <c:idx val="0"/>
          <c:order val="0"/>
          <c:tx>
            <c:strRef>
              <c:f>'СBP(gh1-1)_CDT1_CDT2'!$J$123</c:f>
              <c:strCache>
                <c:ptCount val="1"/>
                <c:pt idx="0">
                  <c:v>BEP/Δcat8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'СBP(gh1-1)_CDT1_CDT2'!$K$122:$P$122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'СBP(gh1-1)_CDT1_CDT2'!$K$123:$P$123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0.44</c:v>
                </c:pt>
                <c:pt idx="3">
                  <c:v>0.54</c:v>
                </c:pt>
                <c:pt idx="4">
                  <c:v>0.59</c:v>
                </c:pt>
                <c:pt idx="5">
                  <c:v>0.66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07-492E-89EA-4938662576C4}"/>
            </c:ext>
          </c:extLst>
        </c:ser>
        <c:ser>
          <c:idx val="1"/>
          <c:order val="1"/>
          <c:tx>
            <c:strRef>
              <c:f>'СBP(gh1-1)_CDT1_CDT2'!$J$124</c:f>
              <c:strCache>
                <c:ptCount val="1"/>
                <c:pt idx="0">
                  <c:v>BEP/Δcat8/gh1-1/CDT-2/19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'СBP(gh1-1)_CDT1_CDT2'!$K$122:$P$122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'СBP(gh1-1)_CDT1_CDT2'!$K$124:$P$124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0.11</c:v>
                </c:pt>
                <c:pt idx="3">
                  <c:v>0.36</c:v>
                </c:pt>
                <c:pt idx="4">
                  <c:v>0.42</c:v>
                </c:pt>
                <c:pt idx="5">
                  <c:v>0.53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07-492E-89EA-4938662576C4}"/>
            </c:ext>
          </c:extLst>
        </c:ser>
        <c:ser>
          <c:idx val="2"/>
          <c:order val="2"/>
          <c:tx>
            <c:strRef>
              <c:f>'СBP(gh1-1)_CDT1_CDT2'!$J$125</c:f>
              <c:strCache>
                <c:ptCount val="1"/>
                <c:pt idx="0">
                  <c:v>BEP/Δcat8/gh1-1/CDT-2/25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rgbClr val="00206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'СBP(gh1-1)_CDT1_CDT2'!$K$122:$P$122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'СBP(gh1-1)_CDT1_CDT2'!$K$125:$P$125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0.12</c:v>
                </c:pt>
                <c:pt idx="3">
                  <c:v>0.5</c:v>
                </c:pt>
                <c:pt idx="4">
                  <c:v>0.62</c:v>
                </c:pt>
                <c:pt idx="5">
                  <c:v>0.63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07-492E-89EA-4938662576C4}"/>
            </c:ext>
          </c:extLst>
        </c:ser>
        <c:ser>
          <c:idx val="3"/>
          <c:order val="3"/>
          <c:tx>
            <c:strRef>
              <c:f>'СBP(gh1-1)_CDT1_CDT2'!$J$126</c:f>
              <c:strCache>
                <c:ptCount val="1"/>
                <c:pt idx="0">
                  <c:v>BEP/Δcat8/gh1-1/CDT-2/30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'СBP(gh1-1)_CDT1_CDT2'!$K$122:$P$122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'СBP(gh1-1)_CDT1_CDT2'!$K$126:$P$126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0.09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07-492E-89EA-4938662576C4}"/>
            </c:ext>
          </c:extLst>
        </c:ser>
        <c:ser>
          <c:idx val="4"/>
          <c:order val="4"/>
          <c:tx>
            <c:strRef>
              <c:f>'СBP(gh1-1)_CDT1_CDT2'!$J$127</c:f>
              <c:strCache>
                <c:ptCount val="1"/>
                <c:pt idx="0">
                  <c:v>BEP/Δcat8/CBP-1/CDT-2/4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'СBP(gh1-1)_CDT1_CDT2'!$K$122:$P$122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'СBP(gh1-1)_CDT1_CDT2'!$K$127:$P$127</c:f>
              <c:numCache>
                <c:formatCode>0.00</c:formatCode>
                <c:ptCount val="6"/>
                <c:pt idx="0">
                  <c:v>0</c:v>
                </c:pt>
                <c:pt idx="1">
                  <c:v>1.1200000000000001</c:v>
                </c:pt>
                <c:pt idx="2">
                  <c:v>1.22</c:v>
                </c:pt>
                <c:pt idx="3">
                  <c:v>0.85</c:v>
                </c:pt>
                <c:pt idx="4">
                  <c:v>0.21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07-492E-89EA-4938662576C4}"/>
            </c:ext>
          </c:extLst>
        </c:ser>
        <c:ser>
          <c:idx val="5"/>
          <c:order val="5"/>
          <c:tx>
            <c:strRef>
              <c:f>'СBP(gh1-1)_CDT1_CDT2'!$J$128</c:f>
              <c:strCache>
                <c:ptCount val="1"/>
                <c:pt idx="0">
                  <c:v>BEP/Δcat8/CBP-1/CDT1-2/16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'СBP(gh1-1)_CDT1_CDT2'!$K$122:$P$122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'СBP(gh1-1)_CDT1_CDT2'!$K$128:$P$128</c:f>
              <c:numCache>
                <c:formatCode>0.00</c:formatCode>
                <c:ptCount val="6"/>
                <c:pt idx="0">
                  <c:v>0</c:v>
                </c:pt>
                <c:pt idx="1">
                  <c:v>1.03</c:v>
                </c:pt>
                <c:pt idx="2">
                  <c:v>1.1599999999999999</c:v>
                </c:pt>
                <c:pt idx="3">
                  <c:v>0.56000000000000005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07-492E-89EA-4938662576C4}"/>
            </c:ext>
          </c:extLst>
        </c:ser>
        <c:ser>
          <c:idx val="6"/>
          <c:order val="6"/>
          <c:tx>
            <c:strRef>
              <c:f>'СBP(gh1-1)_CDT1_CDT2'!$J$129</c:f>
              <c:strCache>
                <c:ptCount val="1"/>
                <c:pt idx="0">
                  <c:v>BEP/Δcat8/CBP-1/CDT-2/21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'СBP(gh1-1)_CDT1_CDT2'!$K$122:$P$122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'СBP(gh1-1)_CDT1_CDT2'!$K$129:$P$129</c:f>
              <c:numCache>
                <c:formatCode>0.00</c:formatCode>
                <c:ptCount val="6"/>
                <c:pt idx="0">
                  <c:v>0</c:v>
                </c:pt>
                <c:pt idx="1">
                  <c:v>1.42</c:v>
                </c:pt>
                <c:pt idx="2">
                  <c:v>1.24</c:v>
                </c:pt>
                <c:pt idx="3">
                  <c:v>0.97</c:v>
                </c:pt>
                <c:pt idx="4">
                  <c:v>0.31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07-492E-89EA-493866257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857136"/>
        <c:axId val="348857696"/>
      </c:lineChart>
      <c:catAx>
        <c:axId val="348857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uk-UA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48857696"/>
        <c:crosses val="autoZero"/>
        <c:auto val="1"/>
        <c:lblAlgn val="ctr"/>
        <c:lblOffset val="100"/>
        <c:noMultiLvlLbl val="0"/>
      </c:catAx>
      <c:valAx>
        <c:axId val="348857696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g/L</a:t>
                </a:r>
                <a:endParaRPr lang="uk-UA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4885713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85470085470081"/>
          <c:y val="0.14153374276878414"/>
          <c:w val="0.28547008547008546"/>
          <c:h val="0.818014235422478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689510507434"/>
          <c:y val="8.4388185654008435E-2"/>
          <c:w val="0.56851547287892124"/>
          <c:h val="0.71643709093325358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'8%cellobiose_4%xylose'!$G$3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'8%cellobiose_4%xylose'!$H$3:$K$3</c:f>
              <c:numCache>
                <c:formatCode>General</c:formatCode>
                <c:ptCount val="4"/>
                <c:pt idx="0">
                  <c:v>8.8000000000000007</c:v>
                </c:pt>
                <c:pt idx="1">
                  <c:v>10.75</c:v>
                </c:pt>
                <c:pt idx="2">
                  <c:v>9.6</c:v>
                </c:pt>
                <c:pt idx="3">
                  <c:v>9.85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25-4225-B85C-C0AEBCFDA5A5}"/>
            </c:ext>
          </c:extLst>
        </c:ser>
        <c:ser>
          <c:idx val="1"/>
          <c:order val="1"/>
          <c:tx>
            <c:strRef>
              <c:f>'8%cellobiose_4%xylose'!$G$4</c:f>
              <c:strCache>
                <c:ptCount val="1"/>
                <c:pt idx="0">
                  <c:v>gh1-1/CDT-1/8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'8%cellobiose_4%xylose'!$H$4:$K$4</c:f>
              <c:numCache>
                <c:formatCode>General</c:formatCode>
                <c:ptCount val="4"/>
                <c:pt idx="0">
                  <c:v>4.88</c:v>
                </c:pt>
                <c:pt idx="1">
                  <c:v>8.9499999999999993</c:v>
                </c:pt>
                <c:pt idx="2">
                  <c:v>8.6999999999999993</c:v>
                </c:pt>
                <c:pt idx="3">
                  <c:v>8.3000000000000007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25-4225-B85C-C0AEBCFDA5A5}"/>
            </c:ext>
          </c:extLst>
        </c:ser>
        <c:ser>
          <c:idx val="2"/>
          <c:order val="2"/>
          <c:tx>
            <c:strRef>
              <c:f>'8%cellobiose_4%xylose'!$G$5</c:f>
              <c:strCache>
                <c:ptCount val="1"/>
                <c:pt idx="0">
                  <c:v>gh1-1/CDT-1/9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'8%cellobiose_4%xylose'!$H$5:$K$5</c:f>
              <c:numCache>
                <c:formatCode>General</c:formatCode>
                <c:ptCount val="4"/>
                <c:pt idx="0">
                  <c:v>4</c:v>
                </c:pt>
                <c:pt idx="1">
                  <c:v>7.9</c:v>
                </c:pt>
                <c:pt idx="2">
                  <c:v>8</c:v>
                </c:pt>
                <c:pt idx="3">
                  <c:v>7.0499999999999989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25-4225-B85C-C0AEBCFDA5A5}"/>
            </c:ext>
          </c:extLst>
        </c:ser>
        <c:ser>
          <c:idx val="3"/>
          <c:order val="3"/>
          <c:tx>
            <c:strRef>
              <c:f>'8%cellobiose_4%xylose'!$G$6</c:f>
              <c:strCache>
                <c:ptCount val="1"/>
                <c:pt idx="0">
                  <c:v>gh1-1/CDT-1/12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'8%cellobiose_4%xylose'!$H$6:$K$6</c:f>
              <c:numCache>
                <c:formatCode>General</c:formatCode>
                <c:ptCount val="4"/>
                <c:pt idx="0">
                  <c:v>2</c:v>
                </c:pt>
                <c:pt idx="1">
                  <c:v>6</c:v>
                </c:pt>
                <c:pt idx="2">
                  <c:v>7.85</c:v>
                </c:pt>
                <c:pt idx="3">
                  <c:v>7.1499999999999995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25-4225-B85C-C0AEBCFDA5A5}"/>
            </c:ext>
          </c:extLst>
        </c:ser>
        <c:ser>
          <c:idx val="4"/>
          <c:order val="4"/>
          <c:tx>
            <c:strRef>
              <c:f>'8%cellobiose_4%xylose'!$G$7</c:f>
              <c:strCache>
                <c:ptCount val="1"/>
                <c:pt idx="0">
                  <c:v>CBP-1/CDT-1/37.1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'8%cellobiose_4%xylose'!$H$7:$K$7</c:f>
              <c:numCache>
                <c:formatCode>General</c:formatCode>
                <c:ptCount val="4"/>
                <c:pt idx="0">
                  <c:v>8.8000000000000007</c:v>
                </c:pt>
                <c:pt idx="1">
                  <c:v>12.2</c:v>
                </c:pt>
                <c:pt idx="2">
                  <c:v>11.600000000000001</c:v>
                </c:pt>
                <c:pt idx="3">
                  <c:v>10.5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25-4225-B85C-C0AEBCFDA5A5}"/>
            </c:ext>
          </c:extLst>
        </c:ser>
        <c:ser>
          <c:idx val="5"/>
          <c:order val="5"/>
          <c:tx>
            <c:strRef>
              <c:f>'8%cellobiose_4%xylose'!$G$8</c:f>
              <c:strCache>
                <c:ptCount val="1"/>
                <c:pt idx="0">
                  <c:v>gh1-1/CDT-2/25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'8%cellobiose_4%xylose'!$H$8:$K$8</c:f>
              <c:numCache>
                <c:formatCode>General</c:formatCode>
                <c:ptCount val="4"/>
                <c:pt idx="0">
                  <c:v>8.9</c:v>
                </c:pt>
                <c:pt idx="1">
                  <c:v>11</c:v>
                </c:pt>
                <c:pt idx="2">
                  <c:v>12.049999999999999</c:v>
                </c:pt>
                <c:pt idx="3">
                  <c:v>10.199999999999999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25-4225-B85C-C0AEBCFDA5A5}"/>
            </c:ext>
          </c:extLst>
        </c:ser>
        <c:ser>
          <c:idx val="6"/>
          <c:order val="6"/>
          <c:tx>
            <c:strRef>
              <c:f>'8%cellobiose_4%xylose'!$G$9</c:f>
              <c:strCache>
                <c:ptCount val="1"/>
                <c:pt idx="0">
                  <c:v>gh1-1/CDT-2/30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'8%cellobiose_4%xylose'!$H$9:$K$9</c:f>
              <c:numCache>
                <c:formatCode>General</c:formatCode>
                <c:ptCount val="4"/>
                <c:pt idx="0">
                  <c:v>8.8000000000000007</c:v>
                </c:pt>
                <c:pt idx="1">
                  <c:v>13</c:v>
                </c:pt>
                <c:pt idx="2">
                  <c:v>11.600000000000001</c:v>
                </c:pt>
                <c:pt idx="3">
                  <c:v>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25-4225-B85C-C0AEBCFDA5A5}"/>
            </c:ext>
          </c:extLst>
        </c:ser>
        <c:ser>
          <c:idx val="7"/>
          <c:order val="7"/>
          <c:tx>
            <c:strRef>
              <c:f>'8%cellobiose_4%xylose'!$G$10</c:f>
              <c:strCache>
                <c:ptCount val="1"/>
                <c:pt idx="0">
                  <c:v>CBP-1/CDT-2/4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'8%cellobiose_4%xylose'!$H$10:$K$10</c:f>
              <c:numCache>
                <c:formatCode>General</c:formatCode>
                <c:ptCount val="4"/>
                <c:pt idx="0">
                  <c:v>8.9</c:v>
                </c:pt>
                <c:pt idx="1">
                  <c:v>13</c:v>
                </c:pt>
                <c:pt idx="2">
                  <c:v>13.850000000000001</c:v>
                </c:pt>
                <c:pt idx="3">
                  <c:v>11.200000000000001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25-4225-B85C-C0AEBCFDA5A5}"/>
            </c:ext>
          </c:extLst>
        </c:ser>
        <c:ser>
          <c:idx val="8"/>
          <c:order val="8"/>
          <c:tx>
            <c:strRef>
              <c:f>'8%cellobiose_4%xylose'!$G$11</c:f>
              <c:strCache>
                <c:ptCount val="1"/>
                <c:pt idx="0">
                  <c:v>CBP-1/CDT-2/21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'8%cellobiose_4%xylose'!$H$11:$K$11</c:f>
              <c:numCache>
                <c:formatCode>General</c:formatCode>
                <c:ptCount val="4"/>
                <c:pt idx="0">
                  <c:v>8.64</c:v>
                </c:pt>
                <c:pt idx="1">
                  <c:v>9.1</c:v>
                </c:pt>
                <c:pt idx="2">
                  <c:v>9.15</c:v>
                </c:pt>
                <c:pt idx="3">
                  <c:v>9.1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25-4225-B85C-C0AEBCFDA5A5}"/>
            </c:ext>
          </c:extLst>
        </c:ser>
        <c:ser>
          <c:idx val="9"/>
          <c:order val="9"/>
          <c:tx>
            <c:strRef>
              <c:f>'8%cellobiose_4%xylose'!$G$12</c:f>
              <c:strCache>
                <c:ptCount val="1"/>
                <c:pt idx="0">
                  <c:v>CBP-1/CDT-2/24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'8%cellobiose_4%xylose'!$H$12:$K$12</c:f>
              <c:numCache>
                <c:formatCode>General</c:formatCode>
                <c:ptCount val="4"/>
                <c:pt idx="0">
                  <c:v>8.8000000000000007</c:v>
                </c:pt>
                <c:pt idx="1">
                  <c:v>9.6</c:v>
                </c:pt>
                <c:pt idx="2">
                  <c:v>10.100000000000001</c:v>
                </c:pt>
                <c:pt idx="3">
                  <c:v>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825-4225-B85C-C0AEBCFDA5A5}"/>
            </c:ext>
          </c:extLst>
        </c:ser>
        <c:ser>
          <c:idx val="10"/>
          <c:order val="10"/>
          <c:tx>
            <c:strRef>
              <c:f>'8%cellobiose_4%xylose'!$G$13</c:f>
              <c:strCache>
                <c:ptCount val="1"/>
                <c:pt idx="0">
                  <c:v>CBP-1/CDT-2/34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'8%cellobiose_4%xylose'!$H$2:$K$2</c:f>
              <c:strCache>
                <c:ptCount val="4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</c:strCache>
            </c:strRef>
          </c:cat>
          <c:val>
            <c:numRef>
              <c:f>'8%cellobiose_4%xylose'!$H$13:$K$13</c:f>
              <c:numCache>
                <c:formatCode>General</c:formatCode>
                <c:ptCount val="4"/>
                <c:pt idx="0">
                  <c:v>8.8000000000000007</c:v>
                </c:pt>
                <c:pt idx="1">
                  <c:v>10.5</c:v>
                </c:pt>
                <c:pt idx="2">
                  <c:v>10.35</c:v>
                </c:pt>
                <c:pt idx="3">
                  <c:v>9.75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825-4225-B85C-C0AEBCFDA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61184"/>
        <c:axId val="186961744"/>
      </c:lineChart>
      <c:catAx>
        <c:axId val="186961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Time,</a:t>
                </a:r>
                <a:r>
                  <a:rPr lang="en-US" b="1" baseline="0"/>
                  <a:t> h</a:t>
                </a:r>
                <a:endParaRPr lang="uk-UA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6961744"/>
        <c:crosses val="autoZero"/>
        <c:auto val="1"/>
        <c:lblAlgn val="ctr"/>
        <c:lblOffset val="100"/>
        <c:noMultiLvlLbl val="0"/>
      </c:catAx>
      <c:valAx>
        <c:axId val="18696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Biomass,</a:t>
                </a:r>
                <a:r>
                  <a:rPr lang="en-US" b="1" baseline="0"/>
                  <a:t> OD</a:t>
                </a:r>
                <a:r>
                  <a:rPr lang="en-US" sz="700" b="1" baseline="0"/>
                  <a:t>590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727933541015E-3"/>
              <c:y val="0.21181921880018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6961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654890940481807"/>
          <c:y val="1.6877637130801686E-2"/>
          <c:w val="0.28890218030064491"/>
          <c:h val="0.982774621526739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689510507434"/>
          <c:y val="8.4388185654008435E-2"/>
          <c:w val="0.56851547287892124"/>
          <c:h val="0.71643709093325358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'8%cellobiose_4%xylose'!$H$17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'8%cellobiose_4%xylose'!$I$17:$N$17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0.70084999999999997</c:v>
                </c:pt>
                <c:pt idx="2">
                  <c:v>2.4504999999999999</c:v>
                </c:pt>
                <c:pt idx="3">
                  <c:v>4.1329500000000001</c:v>
                </c:pt>
                <c:pt idx="4">
                  <c:v>3.0747499999999999</c:v>
                </c:pt>
                <c:pt idx="5">
                  <c:v>2.75705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69-4C13-9C94-FBB608BEEB55}"/>
            </c:ext>
          </c:extLst>
        </c:ser>
        <c:ser>
          <c:idx val="1"/>
          <c:order val="1"/>
          <c:tx>
            <c:strRef>
              <c:f>'8%cellobiose_4%xylose'!$H$18</c:f>
              <c:strCache>
                <c:ptCount val="1"/>
                <c:pt idx="0">
                  <c:v>gh1-1/CDT-1/8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'8%cellobiose_4%xylose'!$I$18:$N$18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3.3575500000000003</c:v>
                </c:pt>
                <c:pt idx="2">
                  <c:v>4.4864999999999995</c:v>
                </c:pt>
                <c:pt idx="3">
                  <c:v>2.3144499999999999</c:v>
                </c:pt>
                <c:pt idx="4">
                  <c:v>1.0928500000000001</c:v>
                </c:pt>
                <c:pt idx="5">
                  <c:v>0.38224999999999998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69-4C13-9C94-FBB608BEEB55}"/>
            </c:ext>
          </c:extLst>
        </c:ser>
        <c:ser>
          <c:idx val="2"/>
          <c:order val="2"/>
          <c:tx>
            <c:strRef>
              <c:f>'8%cellobiose_4%xylose'!$H$19</c:f>
              <c:strCache>
                <c:ptCount val="1"/>
                <c:pt idx="0">
                  <c:v>gh1-1/CDT-1/9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'8%cellobiose_4%xylose'!$I$19:$N$19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2.1507499999999999</c:v>
                </c:pt>
                <c:pt idx="2">
                  <c:v>3.0311999999999997</c:v>
                </c:pt>
                <c:pt idx="3">
                  <c:v>1.29155</c:v>
                </c:pt>
                <c:pt idx="4">
                  <c:v>0.31719999999999998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869-4C13-9C94-FBB608BEEB55}"/>
            </c:ext>
          </c:extLst>
        </c:ser>
        <c:ser>
          <c:idx val="3"/>
          <c:order val="3"/>
          <c:tx>
            <c:strRef>
              <c:f>'8%cellobiose_4%xylose'!$H$20</c:f>
              <c:strCache>
                <c:ptCount val="1"/>
                <c:pt idx="0">
                  <c:v>gh1-1/CDT-1/12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'8%cellobiose_4%xylose'!$I$20:$N$20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1.7995000000000001</c:v>
                </c:pt>
                <c:pt idx="2">
                  <c:v>2.1305000000000001</c:v>
                </c:pt>
                <c:pt idx="3">
                  <c:v>1.2444999999999999</c:v>
                </c:pt>
                <c:pt idx="4">
                  <c:v>0.47740000000000005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869-4C13-9C94-FBB608BEEB55}"/>
            </c:ext>
          </c:extLst>
        </c:ser>
        <c:ser>
          <c:idx val="4"/>
          <c:order val="4"/>
          <c:tx>
            <c:strRef>
              <c:f>'8%cellobiose_4%xylose'!$H$21</c:f>
              <c:strCache>
                <c:ptCount val="1"/>
                <c:pt idx="0">
                  <c:v>CBP-1/CDT-1/37.1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'8%cellobiose_4%xylose'!$I$21:$N$21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2.2562499999999996</c:v>
                </c:pt>
                <c:pt idx="2">
                  <c:v>2.6583000000000001</c:v>
                </c:pt>
                <c:pt idx="3">
                  <c:v>3.4989999999999997</c:v>
                </c:pt>
                <c:pt idx="4">
                  <c:v>2.6907500000000004</c:v>
                </c:pt>
                <c:pt idx="5">
                  <c:v>1.8099000000000001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869-4C13-9C94-FBB608BEEB55}"/>
            </c:ext>
          </c:extLst>
        </c:ser>
        <c:ser>
          <c:idx val="5"/>
          <c:order val="5"/>
          <c:tx>
            <c:strRef>
              <c:f>'8%cellobiose_4%xylose'!$H$22</c:f>
              <c:strCache>
                <c:ptCount val="1"/>
                <c:pt idx="0">
                  <c:v>gh1-1/CDT-2/25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'8%cellobiose_4%xylose'!$I$22:$N$22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1.3595000000000002</c:v>
                </c:pt>
                <c:pt idx="2">
                  <c:v>1.9818</c:v>
                </c:pt>
                <c:pt idx="3">
                  <c:v>4.22</c:v>
                </c:pt>
                <c:pt idx="4">
                  <c:v>4.6128</c:v>
                </c:pt>
                <c:pt idx="5">
                  <c:v>5.0794999999999995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869-4C13-9C94-FBB608BEEB55}"/>
            </c:ext>
          </c:extLst>
        </c:ser>
        <c:ser>
          <c:idx val="6"/>
          <c:order val="6"/>
          <c:tx>
            <c:strRef>
              <c:f>'8%cellobiose_4%xylose'!$H$23</c:f>
              <c:strCache>
                <c:ptCount val="1"/>
                <c:pt idx="0">
                  <c:v>gh1-1/CDT-2/30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'8%cellobiose_4%xylose'!$I$23:$N$23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1.8006</c:v>
                </c:pt>
                <c:pt idx="2">
                  <c:v>3.59</c:v>
                </c:pt>
                <c:pt idx="3">
                  <c:v>4.8651999999999997</c:v>
                </c:pt>
                <c:pt idx="4">
                  <c:v>4.9387500000000006</c:v>
                </c:pt>
                <c:pt idx="5">
                  <c:v>6.8392999999999997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869-4C13-9C94-FBB608BEEB55}"/>
            </c:ext>
          </c:extLst>
        </c:ser>
        <c:ser>
          <c:idx val="7"/>
          <c:order val="7"/>
          <c:tx>
            <c:strRef>
              <c:f>'8%cellobiose_4%xylose'!$H$24</c:f>
              <c:strCache>
                <c:ptCount val="1"/>
                <c:pt idx="0">
                  <c:v>CBP-1/CDT-2/4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'8%cellobiose_4%xylose'!$I$24:$N$24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4.4308499999999995</c:v>
                </c:pt>
                <c:pt idx="2">
                  <c:v>4.5983000000000001</c:v>
                </c:pt>
                <c:pt idx="3">
                  <c:v>6.63</c:v>
                </c:pt>
                <c:pt idx="4">
                  <c:v>5.8277999999999999</c:v>
                </c:pt>
                <c:pt idx="5">
                  <c:v>5.33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869-4C13-9C94-FBB608BEEB55}"/>
            </c:ext>
          </c:extLst>
        </c:ser>
        <c:ser>
          <c:idx val="8"/>
          <c:order val="8"/>
          <c:tx>
            <c:strRef>
              <c:f>'8%cellobiose_4%xylose'!$H$25</c:f>
              <c:strCache>
                <c:ptCount val="1"/>
                <c:pt idx="0">
                  <c:v>CBP-1/CDT-2/21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'8%cellobiose_4%xylose'!$I$25:$N$25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1.0397999999999998</c:v>
                </c:pt>
                <c:pt idx="2">
                  <c:v>1.7871999999999999</c:v>
                </c:pt>
                <c:pt idx="3">
                  <c:v>1.579</c:v>
                </c:pt>
                <c:pt idx="4">
                  <c:v>0.77869999999999995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869-4C13-9C94-FBB608BEEB55}"/>
            </c:ext>
          </c:extLst>
        </c:ser>
        <c:ser>
          <c:idx val="9"/>
          <c:order val="9"/>
          <c:tx>
            <c:strRef>
              <c:f>'8%cellobiose_4%xylose'!$H$26</c:f>
              <c:strCache>
                <c:ptCount val="1"/>
                <c:pt idx="0">
                  <c:v>CBP-1/CDT-2/24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'8%cellobiose_4%xylose'!$I$26:$N$26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2.0645499999999997</c:v>
                </c:pt>
                <c:pt idx="2">
                  <c:v>3.6425999999999998</c:v>
                </c:pt>
                <c:pt idx="3">
                  <c:v>1.0110999999999999</c:v>
                </c:pt>
                <c:pt idx="4">
                  <c:v>0.20140000000000002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869-4C13-9C94-FBB608BEEB55}"/>
            </c:ext>
          </c:extLst>
        </c:ser>
        <c:ser>
          <c:idx val="10"/>
          <c:order val="10"/>
          <c:tx>
            <c:strRef>
              <c:f>'8%cellobiose_4%xylose'!$H$27</c:f>
              <c:strCache>
                <c:ptCount val="1"/>
                <c:pt idx="0">
                  <c:v>CBP-1/CDT-2/34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numRef>
              <c:f>'8%cellobiose_4%xylose'!$I$16:$N$16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'8%cellobiose_4%xylose'!$I$27:$N$27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1.72525</c:v>
                </c:pt>
                <c:pt idx="2">
                  <c:v>2.9404999999999997</c:v>
                </c:pt>
                <c:pt idx="3">
                  <c:v>3.1701499999999996</c:v>
                </c:pt>
                <c:pt idx="4">
                  <c:v>3.92</c:v>
                </c:pt>
                <c:pt idx="5">
                  <c:v>4.59605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869-4C13-9C94-FBB608BEE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10432"/>
        <c:axId val="190810992"/>
      </c:lineChart>
      <c:catAx>
        <c:axId val="190810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Time,</a:t>
                </a:r>
                <a:r>
                  <a:rPr lang="en-US" b="1" baseline="0"/>
                  <a:t> h</a:t>
                </a:r>
                <a:endParaRPr lang="uk-UA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0810992"/>
        <c:crosses val="autoZero"/>
        <c:auto val="1"/>
        <c:lblAlgn val="ctr"/>
        <c:lblOffset val="100"/>
        <c:noMultiLvlLbl val="0"/>
      </c:catAx>
      <c:valAx>
        <c:axId val="19081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/>
                  <a:t>Ethanol, g/L</a:t>
                </a:r>
                <a:endParaRPr lang="uk-UA" sz="1000" b="1"/>
              </a:p>
            </c:rich>
          </c:tx>
          <c:layout>
            <c:manualLayout>
              <c:xMode val="edge"/>
              <c:yMode val="edge"/>
              <c:x val="8.3073053484116963E-3"/>
              <c:y val="0.26807800923618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081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654890940481807"/>
          <c:y val="1.6877637130801686E-2"/>
          <c:w val="0.25337281846122056"/>
          <c:h val="0.881424632047576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'8%cellobiose_4%xylose'!$I$119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'8%cellobiose_4%xylose'!$J$118:$O$118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'8%cellobiose_4%xylose'!$J$119:$O$119</c:f>
              <c:numCache>
                <c:formatCode>General</c:formatCode>
                <c:ptCount val="6"/>
                <c:pt idx="0">
                  <c:v>83.6</c:v>
                </c:pt>
                <c:pt idx="1">
                  <c:v>73</c:v>
                </c:pt>
                <c:pt idx="2">
                  <c:v>72.099999999999994</c:v>
                </c:pt>
                <c:pt idx="3">
                  <c:v>72.13</c:v>
                </c:pt>
                <c:pt idx="4">
                  <c:v>71.02000000000001</c:v>
                </c:pt>
                <c:pt idx="5">
                  <c:v>70.98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BB-4458-B2A2-7FDE91F7B538}"/>
            </c:ext>
          </c:extLst>
        </c:ser>
        <c:ser>
          <c:idx val="1"/>
          <c:order val="1"/>
          <c:tx>
            <c:strRef>
              <c:f>'8%cellobiose_4%xylose'!$I$120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'8%cellobiose_4%xylose'!$J$118:$O$118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'8%cellobiose_4%xylose'!$J$120:$O$120</c:f>
              <c:numCache>
                <c:formatCode>General</c:formatCode>
                <c:ptCount val="6"/>
                <c:pt idx="0">
                  <c:v>40</c:v>
                </c:pt>
                <c:pt idx="1">
                  <c:v>30.6</c:v>
                </c:pt>
                <c:pt idx="2">
                  <c:v>29.4</c:v>
                </c:pt>
                <c:pt idx="3">
                  <c:v>25.299999999999997</c:v>
                </c:pt>
                <c:pt idx="4">
                  <c:v>22.200000000000003</c:v>
                </c:pt>
                <c:pt idx="5">
                  <c:v>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BB-4458-B2A2-7FDE91F7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14352"/>
        <c:axId val="190814912"/>
      </c:lineChart>
      <c:catAx>
        <c:axId val="190814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0814912"/>
        <c:crosses val="autoZero"/>
        <c:auto val="1"/>
        <c:lblAlgn val="ctr"/>
        <c:lblOffset val="100"/>
        <c:noMultiLvlLbl val="0"/>
      </c:catAx>
      <c:valAx>
        <c:axId val="19081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081435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'8%cellobiose_4%xylose'!$I$124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'8%cellobiose_4%xylose'!$J$123:$O$123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'8%cellobiose_4%xylose'!$J$124:$O$124</c:f>
              <c:numCache>
                <c:formatCode>General</c:formatCode>
                <c:ptCount val="6"/>
                <c:pt idx="0">
                  <c:v>83.6</c:v>
                </c:pt>
                <c:pt idx="1">
                  <c:v>76.100000000000009</c:v>
                </c:pt>
                <c:pt idx="2">
                  <c:v>74.3</c:v>
                </c:pt>
                <c:pt idx="3">
                  <c:v>73.5</c:v>
                </c:pt>
                <c:pt idx="4">
                  <c:v>68.400000000000006</c:v>
                </c:pt>
                <c:pt idx="5">
                  <c:v>61.1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A4-49EB-A84D-DFB75CA29312}"/>
            </c:ext>
          </c:extLst>
        </c:ser>
        <c:ser>
          <c:idx val="1"/>
          <c:order val="1"/>
          <c:tx>
            <c:strRef>
              <c:f>'8%cellobiose_4%xylose'!$I$125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'8%cellobiose_4%xylose'!$J$123:$O$123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'8%cellobiose_4%xylose'!$J$125:$O$125</c:f>
              <c:numCache>
                <c:formatCode>General</c:formatCode>
                <c:ptCount val="6"/>
                <c:pt idx="0">
                  <c:v>40</c:v>
                </c:pt>
                <c:pt idx="1">
                  <c:v>33</c:v>
                </c:pt>
                <c:pt idx="2">
                  <c:v>28.2</c:v>
                </c:pt>
                <c:pt idx="3">
                  <c:v>25</c:v>
                </c:pt>
                <c:pt idx="4">
                  <c:v>24.3</c:v>
                </c:pt>
                <c:pt idx="5">
                  <c:v>18.2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A4-49EB-A84D-DFB75CA29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18272"/>
        <c:axId val="190818832"/>
      </c:lineChart>
      <c:catAx>
        <c:axId val="19081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0818832"/>
        <c:crosses val="autoZero"/>
        <c:auto val="1"/>
        <c:lblAlgn val="ctr"/>
        <c:lblOffset val="100"/>
        <c:noMultiLvlLbl val="0"/>
      </c:catAx>
      <c:valAx>
        <c:axId val="19081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081827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'8%cellobiose_4%xylose'!$I$129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'8%cellobiose_4%xylose'!$J$128:$O$128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'8%cellobiose_4%xylose'!$J$129:$O$129</c:f>
              <c:numCache>
                <c:formatCode>General</c:formatCode>
                <c:ptCount val="6"/>
                <c:pt idx="0">
                  <c:v>83.6</c:v>
                </c:pt>
                <c:pt idx="1">
                  <c:v>79.3</c:v>
                </c:pt>
                <c:pt idx="2">
                  <c:v>77.5</c:v>
                </c:pt>
                <c:pt idx="3">
                  <c:v>70.099999999999994</c:v>
                </c:pt>
                <c:pt idx="4">
                  <c:v>69.5</c:v>
                </c:pt>
                <c:pt idx="5">
                  <c:v>68.5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38-4B0E-BFED-7AF04D7ED048}"/>
            </c:ext>
          </c:extLst>
        </c:ser>
        <c:ser>
          <c:idx val="1"/>
          <c:order val="1"/>
          <c:tx>
            <c:strRef>
              <c:f>'8%cellobiose_4%xylose'!$I$130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'8%cellobiose_4%xylose'!$J$128:$O$128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'8%cellobiose_4%xylose'!$J$130:$O$130</c:f>
              <c:numCache>
                <c:formatCode>General</c:formatCode>
                <c:ptCount val="6"/>
                <c:pt idx="0">
                  <c:v>40</c:v>
                </c:pt>
                <c:pt idx="1">
                  <c:v>34.300000000000004</c:v>
                </c:pt>
                <c:pt idx="2">
                  <c:v>28.599999999999998</c:v>
                </c:pt>
                <c:pt idx="3">
                  <c:v>28.5</c:v>
                </c:pt>
                <c:pt idx="4">
                  <c:v>28.1</c:v>
                </c:pt>
                <c:pt idx="5">
                  <c:v>27.799999999999997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38-4B0E-BFED-7AF04D7ED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499728"/>
        <c:axId val="191500288"/>
      </c:lineChart>
      <c:catAx>
        <c:axId val="19149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00288"/>
        <c:crosses val="autoZero"/>
        <c:auto val="1"/>
        <c:lblAlgn val="ctr"/>
        <c:lblOffset val="100"/>
        <c:noMultiLvlLbl val="0"/>
      </c:catAx>
      <c:valAx>
        <c:axId val="19150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49972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1097223081173"/>
          <c:h val="0.32897292989681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'8%cellobiose_4%xylose'!$I$134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'8%cellobiose_4%xylose'!$J$133:$O$133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'8%cellobiose_4%xylose'!$J$134:$O$134</c:f>
              <c:numCache>
                <c:formatCode>General</c:formatCode>
                <c:ptCount val="6"/>
                <c:pt idx="0">
                  <c:v>83.6</c:v>
                </c:pt>
                <c:pt idx="1">
                  <c:v>82.100000000000009</c:v>
                </c:pt>
                <c:pt idx="2">
                  <c:v>79.2</c:v>
                </c:pt>
                <c:pt idx="3">
                  <c:v>77.8</c:v>
                </c:pt>
                <c:pt idx="4">
                  <c:v>66.7</c:v>
                </c:pt>
                <c:pt idx="5">
                  <c:v>64.400000000000006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2B-4D4F-BD60-27F6031BFF5E}"/>
            </c:ext>
          </c:extLst>
        </c:ser>
        <c:ser>
          <c:idx val="1"/>
          <c:order val="1"/>
          <c:tx>
            <c:strRef>
              <c:f>'8%cellobiose_4%xylose'!$I$135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'8%cellobiose_4%xylose'!$J$133:$O$133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'8%cellobiose_4%xylose'!$J$135:$O$135</c:f>
              <c:numCache>
                <c:formatCode>General</c:formatCode>
                <c:ptCount val="6"/>
                <c:pt idx="0">
                  <c:v>40</c:v>
                </c:pt>
                <c:pt idx="1">
                  <c:v>37.700000000000003</c:v>
                </c:pt>
                <c:pt idx="2">
                  <c:v>31</c:v>
                </c:pt>
                <c:pt idx="3">
                  <c:v>24.4</c:v>
                </c:pt>
                <c:pt idx="4">
                  <c:v>21.200000000000003</c:v>
                </c:pt>
                <c:pt idx="5">
                  <c:v>22.799999999999997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2B-4D4F-BD60-27F6031BF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03648"/>
        <c:axId val="191504208"/>
      </c:lineChart>
      <c:catAx>
        <c:axId val="191503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04208"/>
        <c:crosses val="autoZero"/>
        <c:auto val="1"/>
        <c:lblAlgn val="ctr"/>
        <c:lblOffset val="100"/>
        <c:noMultiLvlLbl val="0"/>
      </c:catAx>
      <c:valAx>
        <c:axId val="19150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0364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'8%cellobiose_4%xylose'!$I$139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'8%cellobiose_4%xylose'!$J$138:$O$138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'8%cellobiose_4%xylose'!$J$139:$O$139</c:f>
              <c:numCache>
                <c:formatCode>General</c:formatCode>
                <c:ptCount val="6"/>
                <c:pt idx="0">
                  <c:v>83.6</c:v>
                </c:pt>
                <c:pt idx="1">
                  <c:v>73</c:v>
                </c:pt>
                <c:pt idx="2">
                  <c:v>72.8</c:v>
                </c:pt>
                <c:pt idx="3">
                  <c:v>71.7</c:v>
                </c:pt>
                <c:pt idx="4">
                  <c:v>68.8</c:v>
                </c:pt>
                <c:pt idx="5">
                  <c:v>65.400000000000006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29-44C8-9FF7-4ED6886D8C3C}"/>
            </c:ext>
          </c:extLst>
        </c:ser>
        <c:ser>
          <c:idx val="1"/>
          <c:order val="1"/>
          <c:tx>
            <c:strRef>
              <c:f>'8%cellobiose_4%xylose'!$I$140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'8%cellobiose_4%xylose'!$J$138:$O$138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'8%cellobiose_4%xylose'!$J$140:$O$140</c:f>
              <c:numCache>
                <c:formatCode>General</c:formatCode>
                <c:ptCount val="6"/>
                <c:pt idx="0">
                  <c:v>40</c:v>
                </c:pt>
                <c:pt idx="1">
                  <c:v>30.6</c:v>
                </c:pt>
                <c:pt idx="2">
                  <c:v>24.700000000000003</c:v>
                </c:pt>
                <c:pt idx="3">
                  <c:v>22.1</c:v>
                </c:pt>
                <c:pt idx="4">
                  <c:v>12.3</c:v>
                </c:pt>
                <c:pt idx="5">
                  <c:v>12.2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29-44C8-9FF7-4ED6886D8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07568"/>
        <c:axId val="191508128"/>
      </c:lineChart>
      <c:catAx>
        <c:axId val="19150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08128"/>
        <c:crosses val="autoZero"/>
        <c:auto val="1"/>
        <c:lblAlgn val="ctr"/>
        <c:lblOffset val="100"/>
        <c:noMultiLvlLbl val="0"/>
      </c:catAx>
      <c:valAx>
        <c:axId val="19150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0756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'8%cellobiose_4%xylose'!$I$144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'8%cellobiose_4%xylose'!$J$143:$O$143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'8%cellobiose_4%xylose'!$J$144:$O$144</c:f>
              <c:numCache>
                <c:formatCode>General</c:formatCode>
                <c:ptCount val="6"/>
                <c:pt idx="0">
                  <c:v>83.6</c:v>
                </c:pt>
                <c:pt idx="1">
                  <c:v>78.400000000000006</c:v>
                </c:pt>
                <c:pt idx="2">
                  <c:v>77.2</c:v>
                </c:pt>
                <c:pt idx="3">
                  <c:v>75.3</c:v>
                </c:pt>
                <c:pt idx="4">
                  <c:v>67.099999999999994</c:v>
                </c:pt>
                <c:pt idx="5">
                  <c:v>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6B-4490-87E7-5A69D58CF6C1}"/>
            </c:ext>
          </c:extLst>
        </c:ser>
        <c:ser>
          <c:idx val="1"/>
          <c:order val="1"/>
          <c:tx>
            <c:strRef>
              <c:f>'8%cellobiose_4%xylose'!$I$145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'8%cellobiose_4%xylose'!$J$143:$O$143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'8%cellobiose_4%xylose'!$J$145:$O$145</c:f>
              <c:numCache>
                <c:formatCode>General</c:formatCode>
                <c:ptCount val="6"/>
                <c:pt idx="0">
                  <c:v>40</c:v>
                </c:pt>
                <c:pt idx="1">
                  <c:v>29.900000000000002</c:v>
                </c:pt>
                <c:pt idx="2">
                  <c:v>28.1</c:v>
                </c:pt>
                <c:pt idx="3">
                  <c:v>19.399999999999999</c:v>
                </c:pt>
                <c:pt idx="4">
                  <c:v>19.099999999999998</c:v>
                </c:pt>
                <c:pt idx="5">
                  <c:v>10.1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6B-4490-87E7-5A69D58CF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11488"/>
        <c:axId val="191512048"/>
      </c:lineChart>
      <c:catAx>
        <c:axId val="191511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12048"/>
        <c:crosses val="autoZero"/>
        <c:auto val="1"/>
        <c:lblAlgn val="ctr"/>
        <c:lblOffset val="100"/>
        <c:noMultiLvlLbl val="0"/>
      </c:catAx>
      <c:valAx>
        <c:axId val="19151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1148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'8%cellobiose_4%xylose'!$I$149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'8%cellobiose_4%xylose'!$J$148:$O$148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'8%cellobiose_4%xylose'!$J$149:$O$149</c:f>
              <c:numCache>
                <c:formatCode>General</c:formatCode>
                <c:ptCount val="6"/>
                <c:pt idx="0">
                  <c:v>83.6</c:v>
                </c:pt>
                <c:pt idx="1">
                  <c:v>74.599999999999994</c:v>
                </c:pt>
                <c:pt idx="2">
                  <c:v>73.7</c:v>
                </c:pt>
                <c:pt idx="3">
                  <c:v>72.2</c:v>
                </c:pt>
                <c:pt idx="4">
                  <c:v>65.900000000000006</c:v>
                </c:pt>
                <c:pt idx="5">
                  <c:v>66.5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01-46B9-9590-6233B97E84D0}"/>
            </c:ext>
          </c:extLst>
        </c:ser>
        <c:ser>
          <c:idx val="1"/>
          <c:order val="1"/>
          <c:tx>
            <c:strRef>
              <c:f>'8%cellobiose_4%xylose'!$I$150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'8%cellobiose_4%xylose'!$J$148:$O$148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'8%cellobiose_4%xylose'!$J$150:$O$150</c:f>
              <c:numCache>
                <c:formatCode>General</c:formatCode>
                <c:ptCount val="6"/>
                <c:pt idx="0">
                  <c:v>40</c:v>
                </c:pt>
                <c:pt idx="1">
                  <c:v>29.2</c:v>
                </c:pt>
                <c:pt idx="2">
                  <c:v>21.6</c:v>
                </c:pt>
                <c:pt idx="3">
                  <c:v>18.600000000000001</c:v>
                </c:pt>
                <c:pt idx="4">
                  <c:v>12.5</c:v>
                </c:pt>
                <c:pt idx="5">
                  <c:v>7.1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01-46B9-9590-6233B97E8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609760"/>
        <c:axId val="191610320"/>
      </c:lineChart>
      <c:catAx>
        <c:axId val="19160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10320"/>
        <c:crosses val="autoZero"/>
        <c:auto val="1"/>
        <c:lblAlgn val="ctr"/>
        <c:lblOffset val="100"/>
        <c:noMultiLvlLbl val="0"/>
      </c:catAx>
      <c:valAx>
        <c:axId val="19161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0976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'8%cellobiose_4%xylose'!$I$154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'8%cellobiose_4%xylose'!$J$153:$O$153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'8%cellobiose_4%xylose'!$J$154:$O$154</c:f>
              <c:numCache>
                <c:formatCode>General</c:formatCode>
                <c:ptCount val="6"/>
                <c:pt idx="0">
                  <c:v>83.6</c:v>
                </c:pt>
                <c:pt idx="1">
                  <c:v>80</c:v>
                </c:pt>
                <c:pt idx="2">
                  <c:v>77.2</c:v>
                </c:pt>
                <c:pt idx="3">
                  <c:v>68.7</c:v>
                </c:pt>
                <c:pt idx="4">
                  <c:v>61</c:v>
                </c:pt>
                <c:pt idx="5">
                  <c:v>46.5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C2-437E-87E0-E7E464E01679}"/>
            </c:ext>
          </c:extLst>
        </c:ser>
        <c:ser>
          <c:idx val="1"/>
          <c:order val="1"/>
          <c:tx>
            <c:strRef>
              <c:f>'8%cellobiose_4%xylose'!$I$155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'8%cellobiose_4%xylose'!$J$153:$O$153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'8%cellobiose_4%xylose'!$J$155:$O$155</c:f>
              <c:numCache>
                <c:formatCode>General</c:formatCode>
                <c:ptCount val="6"/>
                <c:pt idx="0">
                  <c:v>40</c:v>
                </c:pt>
                <c:pt idx="1">
                  <c:v>34.6</c:v>
                </c:pt>
                <c:pt idx="2">
                  <c:v>21.7</c:v>
                </c:pt>
                <c:pt idx="3">
                  <c:v>17.5</c:v>
                </c:pt>
                <c:pt idx="4">
                  <c:v>8.9</c:v>
                </c:pt>
                <c:pt idx="5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C2-437E-87E0-E7E464E01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613680"/>
        <c:axId val="191614240"/>
      </c:lineChart>
      <c:catAx>
        <c:axId val="191613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14240"/>
        <c:crosses val="autoZero"/>
        <c:auto val="1"/>
        <c:lblAlgn val="ctr"/>
        <c:lblOffset val="100"/>
        <c:noMultiLvlLbl val="0"/>
      </c:catAx>
      <c:valAx>
        <c:axId val="19161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1368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'8%cellobiose_4%xylose'!$I$159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'8%cellobiose_4%xylose'!$J$158:$O$158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'8%cellobiose_4%xylose'!$J$159:$O$159</c:f>
              <c:numCache>
                <c:formatCode>General</c:formatCode>
                <c:ptCount val="6"/>
                <c:pt idx="0">
                  <c:v>83.6</c:v>
                </c:pt>
                <c:pt idx="1">
                  <c:v>73</c:v>
                </c:pt>
                <c:pt idx="2">
                  <c:v>72.599999999999994</c:v>
                </c:pt>
                <c:pt idx="3">
                  <c:v>72.099999999999994</c:v>
                </c:pt>
                <c:pt idx="4">
                  <c:v>71.900000000000006</c:v>
                </c:pt>
                <c:pt idx="5">
                  <c:v>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35-4D5B-9D38-E6DF2E4B33A9}"/>
            </c:ext>
          </c:extLst>
        </c:ser>
        <c:ser>
          <c:idx val="1"/>
          <c:order val="1"/>
          <c:tx>
            <c:strRef>
              <c:f>'8%cellobiose_4%xylose'!$I$160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'8%cellobiose_4%xylose'!$J$158:$O$158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'8%cellobiose_4%xylose'!$J$160:$O$160</c:f>
              <c:numCache>
                <c:formatCode>General</c:formatCode>
                <c:ptCount val="6"/>
                <c:pt idx="0">
                  <c:v>40</c:v>
                </c:pt>
                <c:pt idx="1">
                  <c:v>30.6</c:v>
                </c:pt>
                <c:pt idx="2">
                  <c:v>26.299999999999997</c:v>
                </c:pt>
                <c:pt idx="3">
                  <c:v>24.1</c:v>
                </c:pt>
                <c:pt idx="4">
                  <c:v>23.700000000000003</c:v>
                </c:pt>
                <c:pt idx="5">
                  <c:v>22.599999999999998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35-4D5B-9D38-E6DF2E4B3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617600"/>
        <c:axId val="191618160"/>
      </c:lineChart>
      <c:catAx>
        <c:axId val="19161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18160"/>
        <c:crosses val="autoZero"/>
        <c:auto val="1"/>
        <c:lblAlgn val="ctr"/>
        <c:lblOffset val="100"/>
        <c:noMultiLvlLbl val="0"/>
      </c:catAx>
      <c:valAx>
        <c:axId val="19161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1760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1096696356263"/>
          <c:h val="0.32897292989681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'8%cellobiose_4%xylose'!$I$164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'8%cellobiose_4%xylose'!$J$163:$O$163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'8%cellobiose_4%xylose'!$J$164:$O$164</c:f>
              <c:numCache>
                <c:formatCode>General</c:formatCode>
                <c:ptCount val="6"/>
                <c:pt idx="0">
                  <c:v>83.6</c:v>
                </c:pt>
                <c:pt idx="1">
                  <c:v>77.2</c:v>
                </c:pt>
                <c:pt idx="2">
                  <c:v>74.5</c:v>
                </c:pt>
                <c:pt idx="3">
                  <c:v>72.400000000000006</c:v>
                </c:pt>
                <c:pt idx="4">
                  <c:v>65.099999999999994</c:v>
                </c:pt>
                <c:pt idx="5">
                  <c:v>56.3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87-45D1-ACE7-5AF49D527F7E}"/>
            </c:ext>
          </c:extLst>
        </c:ser>
        <c:ser>
          <c:idx val="1"/>
          <c:order val="1"/>
          <c:tx>
            <c:strRef>
              <c:f>'8%cellobiose_4%xylose'!$I$165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'8%cellobiose_4%xylose'!$J$163:$O$163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'8%cellobiose_4%xylose'!$J$165:$O$165</c:f>
              <c:numCache>
                <c:formatCode>General</c:formatCode>
                <c:ptCount val="6"/>
                <c:pt idx="0">
                  <c:v>40</c:v>
                </c:pt>
                <c:pt idx="1">
                  <c:v>31.5</c:v>
                </c:pt>
                <c:pt idx="2">
                  <c:v>29.5</c:v>
                </c:pt>
                <c:pt idx="3">
                  <c:v>24.3</c:v>
                </c:pt>
                <c:pt idx="4">
                  <c:v>21.6</c:v>
                </c:pt>
                <c:pt idx="5">
                  <c:v>16.399999999999999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87-45D1-ACE7-5AF49D527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621520"/>
        <c:axId val="191622080"/>
      </c:lineChart>
      <c:catAx>
        <c:axId val="19162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22080"/>
        <c:crosses val="autoZero"/>
        <c:auto val="1"/>
        <c:lblAlgn val="ctr"/>
        <c:lblOffset val="100"/>
        <c:noMultiLvlLbl val="0"/>
      </c:catAx>
      <c:valAx>
        <c:axId val="19162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2152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'8%cellobiose_4%xylose'!$I$169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'8%cellobiose_4%xylose'!$J$168:$O$168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'8%cellobiose_4%xylose'!$J$169:$O$169</c:f>
              <c:numCache>
                <c:formatCode>General</c:formatCode>
                <c:ptCount val="6"/>
                <c:pt idx="0">
                  <c:v>83.6</c:v>
                </c:pt>
                <c:pt idx="1">
                  <c:v>76.7</c:v>
                </c:pt>
                <c:pt idx="2">
                  <c:v>76.2</c:v>
                </c:pt>
                <c:pt idx="3">
                  <c:v>75.5</c:v>
                </c:pt>
                <c:pt idx="4">
                  <c:v>67.699999999999989</c:v>
                </c:pt>
                <c:pt idx="5">
                  <c:v>65.199999999999989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AC-45BB-AA89-850678C69D11}"/>
            </c:ext>
          </c:extLst>
        </c:ser>
        <c:ser>
          <c:idx val="1"/>
          <c:order val="1"/>
          <c:tx>
            <c:strRef>
              <c:f>'8%cellobiose_4%xylose'!$I$170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'8%cellobiose_4%xylose'!$J$168:$O$168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strCache>
            </c:strRef>
          </c:cat>
          <c:val>
            <c:numRef>
              <c:f>'8%cellobiose_4%xylose'!$J$170:$O$170</c:f>
              <c:numCache>
                <c:formatCode>General</c:formatCode>
                <c:ptCount val="6"/>
                <c:pt idx="0">
                  <c:v>40</c:v>
                </c:pt>
                <c:pt idx="1">
                  <c:v>31.400000000000002</c:v>
                </c:pt>
                <c:pt idx="2">
                  <c:v>27.7</c:v>
                </c:pt>
                <c:pt idx="3">
                  <c:v>23.900000000000002</c:v>
                </c:pt>
                <c:pt idx="4">
                  <c:v>12.6</c:v>
                </c:pt>
                <c:pt idx="5">
                  <c:v>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AC-45BB-AA89-850678C69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625440"/>
        <c:axId val="192045792"/>
      </c:lineChart>
      <c:catAx>
        <c:axId val="191625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045792"/>
        <c:crosses val="autoZero"/>
        <c:auto val="1"/>
        <c:lblAlgn val="ctr"/>
        <c:lblOffset val="100"/>
        <c:noMultiLvlLbl val="0"/>
      </c:catAx>
      <c:valAx>
        <c:axId val="19204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62544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415645528873383"/>
          <c:h val="0.320471465866010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689510507434"/>
          <c:y val="8.4388185654008435E-2"/>
          <c:w val="0.56851547287892124"/>
          <c:h val="0.71643709093325358"/>
        </c:manualLayout>
      </c:layout>
      <c:lineChart>
        <c:grouping val="standard"/>
        <c:varyColors val="0"/>
        <c:ser>
          <c:idx val="0"/>
          <c:order val="0"/>
          <c:tx>
            <c:strRef>
              <c:f>'8%cellobiose_4%xylose'!$H$31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'8%cellobiose_4%xylose'!$I$30:$N$30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'8%cellobiose_4%xylose'!$I$31:$N$31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0.70084999999999997</c:v>
                </c:pt>
                <c:pt idx="2">
                  <c:v>2.4504999999999999</c:v>
                </c:pt>
                <c:pt idx="3">
                  <c:v>4.1329500000000001</c:v>
                </c:pt>
                <c:pt idx="4">
                  <c:v>3.0747499999999999</c:v>
                </c:pt>
                <c:pt idx="5">
                  <c:v>2.75705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69-4C13-9C94-FBB608BEEB55}"/>
            </c:ext>
          </c:extLst>
        </c:ser>
        <c:ser>
          <c:idx val="1"/>
          <c:order val="1"/>
          <c:tx>
            <c:strRef>
              <c:f>'8%cellobiose_4%xylose'!$H$32</c:f>
              <c:strCache>
                <c:ptCount val="1"/>
                <c:pt idx="0">
                  <c:v>gh1-1/CDT-1/8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'8%cellobiose_4%xylose'!$I$30:$N$30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'8%cellobiose_4%xylose'!$I$32:$N$32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3.3575500000000003</c:v>
                </c:pt>
                <c:pt idx="2">
                  <c:v>4.4864999999999995</c:v>
                </c:pt>
                <c:pt idx="3">
                  <c:v>2.3144499999999999</c:v>
                </c:pt>
                <c:pt idx="4">
                  <c:v>1.0928500000000001</c:v>
                </c:pt>
                <c:pt idx="5">
                  <c:v>0.38224999999999998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69-4C13-9C94-FBB608BEEB55}"/>
            </c:ext>
          </c:extLst>
        </c:ser>
        <c:ser>
          <c:idx val="2"/>
          <c:order val="2"/>
          <c:tx>
            <c:strRef>
              <c:f>'8%cellobiose_4%xylose'!$H$33</c:f>
              <c:strCache>
                <c:ptCount val="1"/>
                <c:pt idx="0">
                  <c:v>CBP-1/CDT-1/37.1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'8%cellobiose_4%xylose'!$I$30:$N$30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'8%cellobiose_4%xylose'!$I$33:$N$33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2.2562499999999996</c:v>
                </c:pt>
                <c:pt idx="2">
                  <c:v>2.6583000000000001</c:v>
                </c:pt>
                <c:pt idx="3">
                  <c:v>3.4989999999999997</c:v>
                </c:pt>
                <c:pt idx="4">
                  <c:v>2.6907500000000004</c:v>
                </c:pt>
                <c:pt idx="5">
                  <c:v>1.8099000000000001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869-4C13-9C94-FBB608BEEB55}"/>
            </c:ext>
          </c:extLst>
        </c:ser>
        <c:ser>
          <c:idx val="3"/>
          <c:order val="3"/>
          <c:tx>
            <c:strRef>
              <c:f>'8%cellobiose_4%xylose'!$H$34</c:f>
              <c:strCache>
                <c:ptCount val="1"/>
                <c:pt idx="0">
                  <c:v>gh1-1/CDT-2/30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'8%cellobiose_4%xylose'!$I$30:$N$30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'8%cellobiose_4%xylose'!$I$34:$N$34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1.8006</c:v>
                </c:pt>
                <c:pt idx="2">
                  <c:v>3.59</c:v>
                </c:pt>
                <c:pt idx="3">
                  <c:v>4.8651999999999997</c:v>
                </c:pt>
                <c:pt idx="4">
                  <c:v>4.9387500000000006</c:v>
                </c:pt>
                <c:pt idx="5">
                  <c:v>6.8392999999999997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869-4C13-9C94-FBB608BEEB55}"/>
            </c:ext>
          </c:extLst>
        </c:ser>
        <c:ser>
          <c:idx val="4"/>
          <c:order val="4"/>
          <c:tx>
            <c:strRef>
              <c:f>'8%cellobiose_4%xylose'!$H$35</c:f>
              <c:strCache>
                <c:ptCount val="1"/>
                <c:pt idx="0">
                  <c:v>CBP-1/CDT-2/4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'8%cellobiose_4%xylose'!$I$30:$N$30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'8%cellobiose_4%xylose'!$I$35:$N$35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4.4308499999999995</c:v>
                </c:pt>
                <c:pt idx="2">
                  <c:v>4.5983000000000001</c:v>
                </c:pt>
                <c:pt idx="3">
                  <c:v>6.63</c:v>
                </c:pt>
                <c:pt idx="4">
                  <c:v>5.8277999999999999</c:v>
                </c:pt>
                <c:pt idx="5">
                  <c:v>5.33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869-4C13-9C94-FBB608BEE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050832"/>
        <c:axId val="192051392"/>
      </c:lineChart>
      <c:catAx>
        <c:axId val="19205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Time,</a:t>
                </a:r>
                <a:r>
                  <a:rPr lang="en-US" b="1" baseline="0"/>
                  <a:t> h</a:t>
                </a:r>
                <a:endParaRPr lang="uk-UA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051392"/>
        <c:crosses val="autoZero"/>
        <c:auto val="1"/>
        <c:lblAlgn val="ctr"/>
        <c:lblOffset val="100"/>
        <c:noMultiLvlLbl val="0"/>
      </c:catAx>
      <c:valAx>
        <c:axId val="19205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/>
                  <a:t>Ethanol, g/L</a:t>
                </a:r>
                <a:endParaRPr lang="uk-UA" sz="1000" b="1"/>
              </a:p>
            </c:rich>
          </c:tx>
          <c:layout>
            <c:manualLayout>
              <c:xMode val="edge"/>
              <c:yMode val="edge"/>
              <c:x val="8.3073053484116963E-3"/>
              <c:y val="0.26807800923618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05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654890940481807"/>
          <c:y val="1.6877637130801686E-2"/>
          <c:w val="0.25337281846122056"/>
          <c:h val="0.881424632047576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689510507434"/>
          <c:y val="8.4388185654008435E-2"/>
          <c:w val="0.56851547287892124"/>
          <c:h val="0.71643709093325358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'5%cellobiose_4%xylose_5%glucose'!$I$3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'5%cellobiose_4%xylose_5%glucose'!$J$3:$N$3</c:f>
              <c:numCache>
                <c:formatCode>General</c:formatCode>
                <c:ptCount val="5"/>
                <c:pt idx="0">
                  <c:v>6.8999999999999995</c:v>
                </c:pt>
                <c:pt idx="1">
                  <c:v>9.7000000000000011</c:v>
                </c:pt>
                <c:pt idx="2">
                  <c:v>10.199999999999999</c:v>
                </c:pt>
                <c:pt idx="3">
                  <c:v>9.8000000000000007</c:v>
                </c:pt>
                <c:pt idx="4">
                  <c:v>9.1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7C-431E-967B-471EDD07E7B2}"/>
            </c:ext>
          </c:extLst>
        </c:ser>
        <c:ser>
          <c:idx val="1"/>
          <c:order val="1"/>
          <c:tx>
            <c:strRef>
              <c:f>'5%cellobiose_4%xylose_5%glucose'!$I$4</c:f>
              <c:strCache>
                <c:ptCount val="1"/>
                <c:pt idx="0">
                  <c:v>gh1-1/CDT-1/9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'5%cellobiose_4%xylose_5%glucose'!$J$4:$N$4</c:f>
              <c:numCache>
                <c:formatCode>General</c:formatCode>
                <c:ptCount val="5"/>
                <c:pt idx="0">
                  <c:v>9.3999999999999986</c:v>
                </c:pt>
                <c:pt idx="1">
                  <c:v>15.1</c:v>
                </c:pt>
                <c:pt idx="2">
                  <c:v>15.85</c:v>
                </c:pt>
                <c:pt idx="3">
                  <c:v>14.6</c:v>
                </c:pt>
                <c:pt idx="4">
                  <c:v>14.499999999999998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7C-431E-967B-471EDD07E7B2}"/>
            </c:ext>
          </c:extLst>
        </c:ser>
        <c:ser>
          <c:idx val="2"/>
          <c:order val="2"/>
          <c:tx>
            <c:strRef>
              <c:f>'5%cellobiose_4%xylose_5%glucose'!$I$5</c:f>
              <c:strCache>
                <c:ptCount val="1"/>
                <c:pt idx="0">
                  <c:v>gh1-1/CDT-1/12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'5%cellobiose_4%xylose_5%glucose'!$J$5:$N$5</c:f>
              <c:numCache>
                <c:formatCode>General</c:formatCode>
                <c:ptCount val="5"/>
                <c:pt idx="0">
                  <c:v>9.2000000000000011</c:v>
                </c:pt>
                <c:pt idx="1">
                  <c:v>11.799999999999999</c:v>
                </c:pt>
                <c:pt idx="2">
                  <c:v>12.950000000000001</c:v>
                </c:pt>
                <c:pt idx="3">
                  <c:v>12.2</c:v>
                </c:pt>
                <c:pt idx="4">
                  <c:v>12.15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B7C-431E-967B-471EDD07E7B2}"/>
            </c:ext>
          </c:extLst>
        </c:ser>
        <c:ser>
          <c:idx val="3"/>
          <c:order val="3"/>
          <c:tx>
            <c:strRef>
              <c:f>'5%cellobiose_4%xylose_5%glucose'!$I$6</c:f>
              <c:strCache>
                <c:ptCount val="1"/>
                <c:pt idx="0">
                  <c:v>CBP-1/CDT-1/37.1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'5%cellobiose_4%xylose_5%glucose'!$J$6:$N$6</c:f>
              <c:numCache>
                <c:formatCode>General</c:formatCode>
                <c:ptCount val="5"/>
                <c:pt idx="0">
                  <c:v>8.9</c:v>
                </c:pt>
                <c:pt idx="1">
                  <c:v>11.85</c:v>
                </c:pt>
                <c:pt idx="2">
                  <c:v>12.5</c:v>
                </c:pt>
                <c:pt idx="3">
                  <c:v>11.25</c:v>
                </c:pt>
                <c:pt idx="4">
                  <c:v>10.7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B7C-431E-967B-471EDD07E7B2}"/>
            </c:ext>
          </c:extLst>
        </c:ser>
        <c:ser>
          <c:idx val="4"/>
          <c:order val="4"/>
          <c:tx>
            <c:strRef>
              <c:f>'5%cellobiose_4%xylose_5%glucose'!$I$7</c:f>
              <c:strCache>
                <c:ptCount val="1"/>
                <c:pt idx="0">
                  <c:v>gh1-1/CDT-2/25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'5%cellobiose_4%xylose_5%glucose'!$J$7:$N$7</c:f>
              <c:numCache>
                <c:formatCode>General</c:formatCode>
                <c:ptCount val="5"/>
                <c:pt idx="0">
                  <c:v>8.8000000000000007</c:v>
                </c:pt>
                <c:pt idx="1">
                  <c:v>12.15</c:v>
                </c:pt>
                <c:pt idx="2">
                  <c:v>14.899999999999999</c:v>
                </c:pt>
                <c:pt idx="3">
                  <c:v>13.5</c:v>
                </c:pt>
                <c:pt idx="4">
                  <c:v>13.4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B7C-431E-967B-471EDD07E7B2}"/>
            </c:ext>
          </c:extLst>
        </c:ser>
        <c:ser>
          <c:idx val="5"/>
          <c:order val="5"/>
          <c:tx>
            <c:strRef>
              <c:f>'5%cellobiose_4%xylose_5%glucose'!$I$8</c:f>
              <c:strCache>
                <c:ptCount val="1"/>
                <c:pt idx="0">
                  <c:v>gh1-1/CDT-2/30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'5%cellobiose_4%xylose_5%glucose'!$J$8:$N$8</c:f>
              <c:numCache>
                <c:formatCode>General</c:formatCode>
                <c:ptCount val="5"/>
                <c:pt idx="0">
                  <c:v>8.8000000000000007</c:v>
                </c:pt>
                <c:pt idx="1">
                  <c:v>10.75</c:v>
                </c:pt>
                <c:pt idx="2">
                  <c:v>12.55</c:v>
                </c:pt>
                <c:pt idx="3">
                  <c:v>11.95</c:v>
                </c:pt>
                <c:pt idx="4">
                  <c:v>11.55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B7C-431E-967B-471EDD07E7B2}"/>
            </c:ext>
          </c:extLst>
        </c:ser>
        <c:ser>
          <c:idx val="6"/>
          <c:order val="6"/>
          <c:tx>
            <c:strRef>
              <c:f>'5%cellobiose_4%xylose_5%glucose'!$I$9</c:f>
              <c:strCache>
                <c:ptCount val="1"/>
                <c:pt idx="0">
                  <c:v>CBP-1/CDT-2/4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'5%cellobiose_4%xylose_5%glucose'!$J$9:$N$9</c:f>
              <c:numCache>
                <c:formatCode>General</c:formatCode>
                <c:ptCount val="5"/>
                <c:pt idx="0">
                  <c:v>8</c:v>
                </c:pt>
                <c:pt idx="1">
                  <c:v>8.75</c:v>
                </c:pt>
                <c:pt idx="2">
                  <c:v>11.4</c:v>
                </c:pt>
                <c:pt idx="3">
                  <c:v>9.65</c:v>
                </c:pt>
                <c:pt idx="4">
                  <c:v>9.65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B7C-431E-967B-471EDD07E7B2}"/>
            </c:ext>
          </c:extLst>
        </c:ser>
        <c:ser>
          <c:idx val="7"/>
          <c:order val="7"/>
          <c:tx>
            <c:strRef>
              <c:f>'5%cellobiose_4%xylose_5%glucose'!$I$10</c:f>
              <c:strCache>
                <c:ptCount val="1"/>
                <c:pt idx="0">
                  <c:v>CBP-1/CDT-2/21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'5%cellobiose_4%xylose_5%glucose'!$J$10:$N$10</c:f>
              <c:numCache>
                <c:formatCode>General</c:formatCode>
                <c:ptCount val="5"/>
                <c:pt idx="0">
                  <c:v>8.8000000000000007</c:v>
                </c:pt>
                <c:pt idx="1">
                  <c:v>9.1</c:v>
                </c:pt>
                <c:pt idx="2">
                  <c:v>9.7000000000000011</c:v>
                </c:pt>
                <c:pt idx="3">
                  <c:v>8.9</c:v>
                </c:pt>
                <c:pt idx="4">
                  <c:v>7.95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B7C-431E-967B-471EDD07E7B2}"/>
            </c:ext>
          </c:extLst>
        </c:ser>
        <c:ser>
          <c:idx val="8"/>
          <c:order val="8"/>
          <c:tx>
            <c:strRef>
              <c:f>'5%cellobiose_4%xylose_5%glucose'!$I$11</c:f>
              <c:strCache>
                <c:ptCount val="1"/>
                <c:pt idx="0">
                  <c:v>CBP-1/CDT-2/24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'5%cellobiose_4%xylose_5%glucose'!$J$11:$N$11</c:f>
              <c:numCache>
                <c:formatCode>General</c:formatCode>
                <c:ptCount val="5"/>
                <c:pt idx="0">
                  <c:v>9.8000000000000007</c:v>
                </c:pt>
                <c:pt idx="1">
                  <c:v>11.25</c:v>
                </c:pt>
                <c:pt idx="2">
                  <c:v>10.85</c:v>
                </c:pt>
                <c:pt idx="3">
                  <c:v>9.9</c:v>
                </c:pt>
                <c:pt idx="4">
                  <c:v>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B7C-431E-967B-471EDD07E7B2}"/>
            </c:ext>
          </c:extLst>
        </c:ser>
        <c:ser>
          <c:idx val="9"/>
          <c:order val="9"/>
          <c:tx>
            <c:strRef>
              <c:f>'5%cellobiose_4%xylose_5%glucose'!$I$12</c:f>
              <c:strCache>
                <c:ptCount val="1"/>
                <c:pt idx="0">
                  <c:v>CBP-1/CDT-2/34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'5%cellobiose_4%xylose_5%glucose'!$J$2:$N$2</c:f>
              <c:strCache>
                <c:ptCount val="5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120</c:v>
                </c:pt>
              </c:strCache>
            </c:strRef>
          </c:cat>
          <c:val>
            <c:numRef>
              <c:f>'5%cellobiose_4%xylose_5%glucose'!$J$12:$N$12</c:f>
              <c:numCache>
                <c:formatCode>General</c:formatCode>
                <c:ptCount val="5"/>
                <c:pt idx="0">
                  <c:v>8.9</c:v>
                </c:pt>
                <c:pt idx="1">
                  <c:v>11.85</c:v>
                </c:pt>
                <c:pt idx="2">
                  <c:v>13.900000000000002</c:v>
                </c:pt>
                <c:pt idx="3">
                  <c:v>13.600000000000001</c:v>
                </c:pt>
                <c:pt idx="4">
                  <c:v>11.95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B7C-431E-967B-471EDD07E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059232"/>
        <c:axId val="192059792"/>
      </c:lineChart>
      <c:catAx>
        <c:axId val="192059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Time,</a:t>
                </a:r>
                <a:r>
                  <a:rPr lang="en-US" b="1" baseline="0"/>
                  <a:t> h</a:t>
                </a:r>
                <a:endParaRPr lang="uk-UA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059792"/>
        <c:crosses val="autoZero"/>
        <c:auto val="1"/>
        <c:lblAlgn val="ctr"/>
        <c:lblOffset val="100"/>
        <c:noMultiLvlLbl val="0"/>
      </c:catAx>
      <c:valAx>
        <c:axId val="19205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Biomass,</a:t>
                </a:r>
                <a:r>
                  <a:rPr lang="en-US" b="1" baseline="0"/>
                  <a:t> OD</a:t>
                </a:r>
                <a:r>
                  <a:rPr lang="en-US" sz="700" b="1" baseline="0"/>
                  <a:t>590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727933541015E-3"/>
              <c:y val="0.21181921880018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059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654890940481807"/>
          <c:y val="1.6877637130801686E-2"/>
          <c:w val="0.28890218030064491"/>
          <c:h val="0.982774621526739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689510507434"/>
          <c:y val="8.4388185654008435E-2"/>
          <c:w val="0.56851547287892124"/>
          <c:h val="0.71643709093325358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'5%cellobiose_4%xylose_5%glucose'!$H$17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'5%cellobiose_4%xylose_5%glucose'!$I$17:$O$17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3.4136500000000001</c:v>
                </c:pt>
                <c:pt idx="2">
                  <c:v>9.7234499999999997</c:v>
                </c:pt>
                <c:pt idx="3">
                  <c:v>12.7788</c:v>
                </c:pt>
                <c:pt idx="4">
                  <c:v>11.589700000000001</c:v>
                </c:pt>
                <c:pt idx="5">
                  <c:v>10.255100000000001</c:v>
                </c:pt>
                <c:pt idx="6">
                  <c:v>9.0608000000000004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9E-498F-BE39-551A4EFDC890}"/>
            </c:ext>
          </c:extLst>
        </c:ser>
        <c:ser>
          <c:idx val="1"/>
          <c:order val="1"/>
          <c:tx>
            <c:strRef>
              <c:f>'5%cellobiose_4%xylose_5%glucose'!$H$18</c:f>
              <c:strCache>
                <c:ptCount val="1"/>
                <c:pt idx="0">
                  <c:v>gh1-1/CDT-1/9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'5%cellobiose_4%xylose_5%glucose'!$I$18:$O$18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7.1193499999999998</c:v>
                </c:pt>
                <c:pt idx="2">
                  <c:v>14.871199999999998</c:v>
                </c:pt>
                <c:pt idx="3">
                  <c:v>16.335249999999998</c:v>
                </c:pt>
                <c:pt idx="4">
                  <c:v>13.14</c:v>
                </c:pt>
                <c:pt idx="5">
                  <c:v>13.090499999999999</c:v>
                </c:pt>
                <c:pt idx="6">
                  <c:v>11.486650000000001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9E-498F-BE39-551A4EFDC890}"/>
            </c:ext>
          </c:extLst>
        </c:ser>
        <c:ser>
          <c:idx val="2"/>
          <c:order val="2"/>
          <c:tx>
            <c:strRef>
              <c:f>'5%cellobiose_4%xylose_5%glucose'!$H$19</c:f>
              <c:strCache>
                <c:ptCount val="1"/>
                <c:pt idx="0">
                  <c:v>gh1-1/CDT-1/12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'5%cellobiose_4%xylose_5%glucose'!$I$19:$O$19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5.0402500000000003</c:v>
                </c:pt>
                <c:pt idx="2">
                  <c:v>11.293150000000001</c:v>
                </c:pt>
                <c:pt idx="3">
                  <c:v>13.491499999999998</c:v>
                </c:pt>
                <c:pt idx="4">
                  <c:v>11.61</c:v>
                </c:pt>
                <c:pt idx="5">
                  <c:v>10.395199999999999</c:v>
                </c:pt>
                <c:pt idx="6">
                  <c:v>7.8588500000000003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9E-498F-BE39-551A4EFDC890}"/>
            </c:ext>
          </c:extLst>
        </c:ser>
        <c:ser>
          <c:idx val="3"/>
          <c:order val="3"/>
          <c:tx>
            <c:strRef>
              <c:f>'5%cellobiose_4%xylose_5%glucose'!$H$20</c:f>
              <c:strCache>
                <c:ptCount val="1"/>
                <c:pt idx="0">
                  <c:v>CBP-1/CDT-1/37.1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'5%cellobiose_4%xylose_5%glucose'!$I$20:$O$20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5.5168499999999998</c:v>
                </c:pt>
                <c:pt idx="2">
                  <c:v>10.931449999999998</c:v>
                </c:pt>
                <c:pt idx="3">
                  <c:v>12.148449999999999</c:v>
                </c:pt>
                <c:pt idx="4">
                  <c:v>11.400500000000001</c:v>
                </c:pt>
                <c:pt idx="5">
                  <c:v>11.119</c:v>
                </c:pt>
                <c:pt idx="6">
                  <c:v>10.31765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9E-498F-BE39-551A4EFDC890}"/>
            </c:ext>
          </c:extLst>
        </c:ser>
        <c:ser>
          <c:idx val="4"/>
          <c:order val="4"/>
          <c:tx>
            <c:strRef>
              <c:f>'5%cellobiose_4%xylose_5%glucose'!$H$21</c:f>
              <c:strCache>
                <c:ptCount val="1"/>
                <c:pt idx="0">
                  <c:v>gh1-1/CDT-2/25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'5%cellobiose_4%xylose_5%glucose'!$I$21:$O$21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4.4621499999999994</c:v>
                </c:pt>
                <c:pt idx="2">
                  <c:v>10.4033</c:v>
                </c:pt>
                <c:pt idx="3">
                  <c:v>12.689</c:v>
                </c:pt>
                <c:pt idx="4">
                  <c:v>10.605499999999999</c:v>
                </c:pt>
                <c:pt idx="5">
                  <c:v>9.7586499999999994</c:v>
                </c:pt>
                <c:pt idx="6">
                  <c:v>6.37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9E-498F-BE39-551A4EFDC890}"/>
            </c:ext>
          </c:extLst>
        </c:ser>
        <c:ser>
          <c:idx val="5"/>
          <c:order val="5"/>
          <c:tx>
            <c:strRef>
              <c:f>'5%cellobiose_4%xylose_5%glucose'!$H$22</c:f>
              <c:strCache>
                <c:ptCount val="1"/>
                <c:pt idx="0">
                  <c:v>gh1-1/CDT-2/30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'5%cellobiose_4%xylose_5%glucose'!$I$22:$O$22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4.3989000000000003</c:v>
                </c:pt>
                <c:pt idx="2">
                  <c:v>8.4893999999999998</c:v>
                </c:pt>
                <c:pt idx="3">
                  <c:v>11.456249999999999</c:v>
                </c:pt>
                <c:pt idx="4">
                  <c:v>11.794</c:v>
                </c:pt>
                <c:pt idx="5">
                  <c:v>10.297499999999999</c:v>
                </c:pt>
                <c:pt idx="6">
                  <c:v>8.2609999999999992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D9E-498F-BE39-551A4EFDC890}"/>
            </c:ext>
          </c:extLst>
        </c:ser>
        <c:ser>
          <c:idx val="6"/>
          <c:order val="6"/>
          <c:tx>
            <c:strRef>
              <c:f>'5%cellobiose_4%xylose_5%glucose'!$H$23</c:f>
              <c:strCache>
                <c:ptCount val="1"/>
                <c:pt idx="0">
                  <c:v>CBP-1/CDT-2/4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'5%cellobiose_4%xylose_5%glucose'!$I$23:$O$23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5.24275</c:v>
                </c:pt>
                <c:pt idx="2">
                  <c:v>8.0299999999999994</c:v>
                </c:pt>
                <c:pt idx="3">
                  <c:v>6.1236499999999996</c:v>
                </c:pt>
                <c:pt idx="4">
                  <c:v>5.4</c:v>
                </c:pt>
                <c:pt idx="5">
                  <c:v>6.1143999999999998</c:v>
                </c:pt>
                <c:pt idx="6">
                  <c:v>4.2222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D9E-498F-BE39-551A4EFDC890}"/>
            </c:ext>
          </c:extLst>
        </c:ser>
        <c:ser>
          <c:idx val="7"/>
          <c:order val="7"/>
          <c:tx>
            <c:strRef>
              <c:f>'5%cellobiose_4%xylose_5%glucose'!$H$24</c:f>
              <c:strCache>
                <c:ptCount val="1"/>
                <c:pt idx="0">
                  <c:v>CBP-1/CDT-2/21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'5%cellobiose_4%xylose_5%glucose'!$I$24:$O$24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0.95040000000000013</c:v>
                </c:pt>
                <c:pt idx="2">
                  <c:v>2.4087999999999998</c:v>
                </c:pt>
                <c:pt idx="3">
                  <c:v>1.5151499999999998</c:v>
                </c:pt>
                <c:pt idx="4">
                  <c:v>0.86639999999999995</c:v>
                </c:pt>
                <c:pt idx="5">
                  <c:v>1.3380000000000001</c:v>
                </c:pt>
                <c:pt idx="6">
                  <c:v>0.96345000000000003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D9E-498F-BE39-551A4EFDC890}"/>
            </c:ext>
          </c:extLst>
        </c:ser>
        <c:ser>
          <c:idx val="8"/>
          <c:order val="8"/>
          <c:tx>
            <c:strRef>
              <c:f>'5%cellobiose_4%xylose_5%glucose'!$H$25</c:f>
              <c:strCache>
                <c:ptCount val="1"/>
                <c:pt idx="0">
                  <c:v>CBP-1/CDT-2/24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'5%cellobiose_4%xylose_5%glucose'!$I$25:$O$25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1.25705</c:v>
                </c:pt>
                <c:pt idx="2">
                  <c:v>1.1854499999999999</c:v>
                </c:pt>
                <c:pt idx="3">
                  <c:v>1.1173</c:v>
                </c:pt>
                <c:pt idx="4">
                  <c:v>0.52499999999999991</c:v>
                </c:pt>
                <c:pt idx="5">
                  <c:v>0.61135000000000006</c:v>
                </c:pt>
                <c:pt idx="6">
                  <c:v>0.5796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D9E-498F-BE39-551A4EFDC890}"/>
            </c:ext>
          </c:extLst>
        </c:ser>
        <c:ser>
          <c:idx val="9"/>
          <c:order val="9"/>
          <c:tx>
            <c:strRef>
              <c:f>'5%cellobiose_4%xylose_5%glucose'!$H$26</c:f>
              <c:strCache>
                <c:ptCount val="1"/>
                <c:pt idx="0">
                  <c:v>CBP-1/CDT-2/34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'5%cellobiose_4%xylose_5%glucose'!$I$16:$O$16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'5%cellobiose_4%xylose_5%glucose'!$I$26:$O$26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4.4452499999999997</c:v>
                </c:pt>
                <c:pt idx="2">
                  <c:v>9.1488499999999995</c:v>
                </c:pt>
                <c:pt idx="3">
                  <c:v>13.897449999999999</c:v>
                </c:pt>
                <c:pt idx="4">
                  <c:v>16.209900000000001</c:v>
                </c:pt>
                <c:pt idx="5">
                  <c:v>14.038550000000001</c:v>
                </c:pt>
                <c:pt idx="6">
                  <c:v>9.8895499999999998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D9E-498F-BE39-551A4EFDC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31392"/>
        <c:axId val="192631952"/>
      </c:lineChart>
      <c:catAx>
        <c:axId val="192631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Time,</a:t>
                </a:r>
                <a:r>
                  <a:rPr lang="en-US" b="1" baseline="0"/>
                  <a:t> h</a:t>
                </a:r>
                <a:endParaRPr lang="uk-UA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631952"/>
        <c:crosses val="autoZero"/>
        <c:auto val="1"/>
        <c:lblAlgn val="ctr"/>
        <c:lblOffset val="100"/>
        <c:noMultiLvlLbl val="0"/>
      </c:catAx>
      <c:valAx>
        <c:axId val="19263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/>
                  <a:t>Ethanol, g/L</a:t>
                </a:r>
                <a:endParaRPr lang="uk-UA" sz="1000" b="1"/>
              </a:p>
            </c:rich>
          </c:tx>
          <c:layout>
            <c:manualLayout>
              <c:xMode val="edge"/>
              <c:yMode val="edge"/>
              <c:x val="8.3073053484116963E-3"/>
              <c:y val="0.26807800923618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631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654890940481807"/>
          <c:y val="1.6877637130801686E-2"/>
          <c:w val="0.25337281846122056"/>
          <c:h val="0.881424632047576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'5%cellobiose_4%xylose_5%glucose'!$J$95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'5%cellobiose_4%xylose_5%glucose'!$K$94:$Q$94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'5%cellobiose_4%xylose_5%glucose'!$K$95:$Q$95</c:f>
              <c:numCache>
                <c:formatCode>General</c:formatCode>
                <c:ptCount val="7"/>
                <c:pt idx="0">
                  <c:v>48.9</c:v>
                </c:pt>
                <c:pt idx="1">
                  <c:v>46.4</c:v>
                </c:pt>
                <c:pt idx="2">
                  <c:v>45.5</c:v>
                </c:pt>
                <c:pt idx="3">
                  <c:v>41.2</c:v>
                </c:pt>
                <c:pt idx="4">
                  <c:v>32.1</c:v>
                </c:pt>
                <c:pt idx="5">
                  <c:v>32.200000000000003</c:v>
                </c:pt>
                <c:pt idx="6">
                  <c:v>32.400000000000006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C7-4E67-8A8E-60CE3F55EB13}"/>
            </c:ext>
          </c:extLst>
        </c:ser>
        <c:ser>
          <c:idx val="1"/>
          <c:order val="1"/>
          <c:tx>
            <c:strRef>
              <c:f>'5%cellobiose_4%xylose_5%glucose'!$J$96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'5%cellobiose_4%xylose_5%glucose'!$K$94:$Q$94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'5%cellobiose_4%xylose_5%glucose'!$K$96:$Q$96</c:f>
              <c:numCache>
                <c:formatCode>General</c:formatCode>
                <c:ptCount val="7"/>
                <c:pt idx="0">
                  <c:v>39.6</c:v>
                </c:pt>
                <c:pt idx="1">
                  <c:v>34.200000000000003</c:v>
                </c:pt>
                <c:pt idx="2">
                  <c:v>30.7</c:v>
                </c:pt>
                <c:pt idx="3">
                  <c:v>28.700000000000003</c:v>
                </c:pt>
                <c:pt idx="4">
                  <c:v>26.9</c:v>
                </c:pt>
                <c:pt idx="5">
                  <c:v>24.6</c:v>
                </c:pt>
                <c:pt idx="6">
                  <c:v>22.200000000000003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C7-4E67-8A8E-60CE3F55EB13}"/>
            </c:ext>
          </c:extLst>
        </c:ser>
        <c:ser>
          <c:idx val="2"/>
          <c:order val="2"/>
          <c:tx>
            <c:strRef>
              <c:f>'5%cellobiose_4%xylose_5%glucose'!$J$97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'5%cellobiose_4%xylose_5%glucose'!$K$94:$Q$94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'5%cellobiose_4%xylose_5%glucose'!$K$97:$Q$97</c:f>
              <c:numCache>
                <c:formatCode>General</c:formatCode>
                <c:ptCount val="7"/>
                <c:pt idx="0">
                  <c:v>48.7</c:v>
                </c:pt>
                <c:pt idx="1">
                  <c:v>12.3</c:v>
                </c:pt>
                <c:pt idx="2">
                  <c:v>2.4</c:v>
                </c:pt>
                <c:pt idx="3">
                  <c:v>1.6</c:v>
                </c:pt>
                <c:pt idx="4">
                  <c:v>0.36</c:v>
                </c:pt>
                <c:pt idx="5">
                  <c:v>0.43999999999999995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C7-4E67-8A8E-60CE3F55E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35872"/>
        <c:axId val="192636432"/>
      </c:lineChart>
      <c:catAx>
        <c:axId val="192635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636432"/>
        <c:crosses val="autoZero"/>
        <c:auto val="1"/>
        <c:lblAlgn val="ctr"/>
        <c:lblOffset val="100"/>
        <c:noMultiLvlLbl val="0"/>
      </c:catAx>
      <c:valAx>
        <c:axId val="19263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63587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'5%cellobiose_4%xylose_5%glucose'!$J$100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'5%cellobiose_4%xylose_5%glucose'!$K$99:$Q$99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'5%cellobiose_4%xylose_5%glucose'!$K$100:$Q$100</c:f>
              <c:numCache>
                <c:formatCode>General</c:formatCode>
                <c:ptCount val="7"/>
                <c:pt idx="0">
                  <c:v>48.9</c:v>
                </c:pt>
                <c:pt idx="1">
                  <c:v>25.4</c:v>
                </c:pt>
                <c:pt idx="2">
                  <c:v>23.2</c:v>
                </c:pt>
                <c:pt idx="3">
                  <c:v>23.3</c:v>
                </c:pt>
                <c:pt idx="4">
                  <c:v>22.1</c:v>
                </c:pt>
                <c:pt idx="5">
                  <c:v>21.6</c:v>
                </c:pt>
                <c:pt idx="6">
                  <c:v>19.899999999999999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94-4707-85C9-C130DA0A0557}"/>
            </c:ext>
          </c:extLst>
        </c:ser>
        <c:ser>
          <c:idx val="1"/>
          <c:order val="1"/>
          <c:tx>
            <c:strRef>
              <c:f>'5%cellobiose_4%xylose_5%glucose'!$J$101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'5%cellobiose_4%xylose_5%glucose'!$K$99:$Q$99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'5%cellobiose_4%xylose_5%glucose'!$K$101:$Q$101</c:f>
              <c:numCache>
                <c:formatCode>General</c:formatCode>
                <c:ptCount val="7"/>
                <c:pt idx="0">
                  <c:v>39.6</c:v>
                </c:pt>
                <c:pt idx="1">
                  <c:v>36.9</c:v>
                </c:pt>
                <c:pt idx="2">
                  <c:v>23.700000000000003</c:v>
                </c:pt>
                <c:pt idx="3">
                  <c:v>22.9</c:v>
                </c:pt>
                <c:pt idx="4">
                  <c:v>20.299999999999997</c:v>
                </c:pt>
                <c:pt idx="5">
                  <c:v>21.200000000000003</c:v>
                </c:pt>
                <c:pt idx="6">
                  <c:v>17.7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94-4707-85C9-C130DA0A0557}"/>
            </c:ext>
          </c:extLst>
        </c:ser>
        <c:ser>
          <c:idx val="2"/>
          <c:order val="2"/>
          <c:tx>
            <c:strRef>
              <c:f>'5%cellobiose_4%xylose_5%glucose'!$J$102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'5%cellobiose_4%xylose_5%glucose'!$K$99:$Q$99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'5%cellobiose_4%xylose_5%glucose'!$K$102:$Q$102</c:f>
              <c:numCache>
                <c:formatCode>General</c:formatCode>
                <c:ptCount val="7"/>
                <c:pt idx="0">
                  <c:v>48.7</c:v>
                </c:pt>
                <c:pt idx="1">
                  <c:v>16.599999999999998</c:v>
                </c:pt>
                <c:pt idx="2">
                  <c:v>11.100000000000001</c:v>
                </c:pt>
                <c:pt idx="3">
                  <c:v>4.6999999999999993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794-4707-85C9-C130DA0A0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40352"/>
        <c:axId val="192640912"/>
      </c:lineChart>
      <c:catAx>
        <c:axId val="192640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640912"/>
        <c:crosses val="autoZero"/>
        <c:auto val="1"/>
        <c:lblAlgn val="ctr"/>
        <c:lblOffset val="100"/>
        <c:noMultiLvlLbl val="0"/>
      </c:catAx>
      <c:valAx>
        <c:axId val="19264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64035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'5%cellobiose_4%xylose_5%glucose'!$J$105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'5%cellobiose_4%xylose_5%glucose'!$K$104:$Q$104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'5%cellobiose_4%xylose_5%glucose'!$K$105:$Q$105</c:f>
              <c:numCache>
                <c:formatCode>General</c:formatCode>
                <c:ptCount val="7"/>
                <c:pt idx="0">
                  <c:v>48.9</c:v>
                </c:pt>
                <c:pt idx="1">
                  <c:v>39.799999999999997</c:v>
                </c:pt>
                <c:pt idx="2">
                  <c:v>31.099999999999998</c:v>
                </c:pt>
                <c:pt idx="3">
                  <c:v>30.2</c:v>
                </c:pt>
                <c:pt idx="4">
                  <c:v>30.11</c:v>
                </c:pt>
                <c:pt idx="5">
                  <c:v>26.589999999999996</c:v>
                </c:pt>
                <c:pt idx="6">
                  <c:v>24.5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B7-4B64-8F7D-614A86B2EE1D}"/>
            </c:ext>
          </c:extLst>
        </c:ser>
        <c:ser>
          <c:idx val="1"/>
          <c:order val="1"/>
          <c:tx>
            <c:strRef>
              <c:f>'5%cellobiose_4%xylose_5%glucose'!$J$106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'5%cellobiose_4%xylose_5%glucose'!$K$104:$Q$104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'5%cellobiose_4%xylose_5%glucose'!$K$106:$Q$106</c:f>
              <c:numCache>
                <c:formatCode>General</c:formatCode>
                <c:ptCount val="7"/>
                <c:pt idx="0">
                  <c:v>39.6</c:v>
                </c:pt>
                <c:pt idx="1">
                  <c:v>35.6</c:v>
                </c:pt>
                <c:pt idx="2">
                  <c:v>23.700000000000003</c:v>
                </c:pt>
                <c:pt idx="3">
                  <c:v>19.5</c:v>
                </c:pt>
                <c:pt idx="4">
                  <c:v>15.600000000000001</c:v>
                </c:pt>
                <c:pt idx="5">
                  <c:v>16.100000000000001</c:v>
                </c:pt>
                <c:pt idx="6">
                  <c:v>15.1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B7-4B64-8F7D-614A86B2EE1D}"/>
            </c:ext>
          </c:extLst>
        </c:ser>
        <c:ser>
          <c:idx val="2"/>
          <c:order val="2"/>
          <c:tx>
            <c:strRef>
              <c:f>'5%cellobiose_4%xylose_5%glucose'!$J$107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'5%cellobiose_4%xylose_5%glucose'!$K$104:$Q$104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'5%cellobiose_4%xylose_5%glucose'!$K$107:$Q$107</c:f>
              <c:numCache>
                <c:formatCode>General</c:formatCode>
                <c:ptCount val="7"/>
                <c:pt idx="0">
                  <c:v>48.7</c:v>
                </c:pt>
                <c:pt idx="1">
                  <c:v>14.399999999999999</c:v>
                </c:pt>
                <c:pt idx="2">
                  <c:v>10.600000000000001</c:v>
                </c:pt>
                <c:pt idx="3">
                  <c:v>3.4000000000000004</c:v>
                </c:pt>
                <c:pt idx="4">
                  <c:v>1.6</c:v>
                </c:pt>
                <c:pt idx="5">
                  <c:v>0.85999999999999988</c:v>
                </c:pt>
                <c:pt idx="6">
                  <c:v>0.91999999999999993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AB7-4B64-8F7D-614A86B2E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51152"/>
        <c:axId val="193251712"/>
      </c:lineChart>
      <c:catAx>
        <c:axId val="193251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251712"/>
        <c:crosses val="autoZero"/>
        <c:auto val="1"/>
        <c:lblAlgn val="ctr"/>
        <c:lblOffset val="100"/>
        <c:noMultiLvlLbl val="0"/>
      </c:catAx>
      <c:valAx>
        <c:axId val="19325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25115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'5%cellobiose_4%xylose_5%glucose'!$J$110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'5%cellobiose_4%xylose_5%glucose'!$K$109:$Q$109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'5%cellobiose_4%xylose_5%glucose'!$K$110:$Q$110</c:f>
              <c:numCache>
                <c:formatCode>General</c:formatCode>
                <c:ptCount val="7"/>
                <c:pt idx="0">
                  <c:v>48.9</c:v>
                </c:pt>
                <c:pt idx="1">
                  <c:v>44.400000000000006</c:v>
                </c:pt>
                <c:pt idx="2">
                  <c:v>35.6</c:v>
                </c:pt>
                <c:pt idx="3">
                  <c:v>35.099999999999994</c:v>
                </c:pt>
                <c:pt idx="4">
                  <c:v>34.4</c:v>
                </c:pt>
                <c:pt idx="5">
                  <c:v>34.5</c:v>
                </c:pt>
                <c:pt idx="6">
                  <c:v>33.1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60-47DC-8101-75B14762D8F5}"/>
            </c:ext>
          </c:extLst>
        </c:ser>
        <c:ser>
          <c:idx val="1"/>
          <c:order val="1"/>
          <c:tx>
            <c:strRef>
              <c:f>'5%cellobiose_4%xylose_5%glucose'!$J$111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'5%cellobiose_4%xylose_5%glucose'!$K$109:$Q$109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'5%cellobiose_4%xylose_5%glucose'!$K$111:$Q$111</c:f>
              <c:numCache>
                <c:formatCode>General</c:formatCode>
                <c:ptCount val="7"/>
                <c:pt idx="0">
                  <c:v>39.6</c:v>
                </c:pt>
                <c:pt idx="1">
                  <c:v>31.9</c:v>
                </c:pt>
                <c:pt idx="2">
                  <c:v>25.9</c:v>
                </c:pt>
                <c:pt idx="3">
                  <c:v>19.7</c:v>
                </c:pt>
                <c:pt idx="4">
                  <c:v>18.899999999999999</c:v>
                </c:pt>
                <c:pt idx="5">
                  <c:v>14.5</c:v>
                </c:pt>
                <c:pt idx="6">
                  <c:v>13.600000000000001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60-47DC-8101-75B14762D8F5}"/>
            </c:ext>
          </c:extLst>
        </c:ser>
        <c:ser>
          <c:idx val="2"/>
          <c:order val="2"/>
          <c:tx>
            <c:strRef>
              <c:f>'5%cellobiose_4%xylose_5%glucose'!$J$112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'5%cellobiose_4%xylose_5%glucose'!$K$109:$Q$109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'5%cellobiose_4%xylose_5%glucose'!$K$112:$Q$112</c:f>
              <c:numCache>
                <c:formatCode>General</c:formatCode>
                <c:ptCount val="7"/>
                <c:pt idx="0">
                  <c:v>48.7</c:v>
                </c:pt>
                <c:pt idx="1">
                  <c:v>9.3000000000000007</c:v>
                </c:pt>
                <c:pt idx="2">
                  <c:v>6.7</c:v>
                </c:pt>
                <c:pt idx="3">
                  <c:v>0.92999999999999994</c:v>
                </c:pt>
                <c:pt idx="4">
                  <c:v>0.18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760-47DC-8101-75B14762D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55632"/>
        <c:axId val="193256192"/>
      </c:lineChart>
      <c:catAx>
        <c:axId val="193255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256192"/>
        <c:crosses val="autoZero"/>
        <c:auto val="1"/>
        <c:lblAlgn val="ctr"/>
        <c:lblOffset val="100"/>
        <c:noMultiLvlLbl val="0"/>
      </c:catAx>
      <c:valAx>
        <c:axId val="19325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25563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'5%cellobiose_4%xylose_5%glucose'!$J$115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'5%cellobiose_4%xylose_5%glucose'!$K$114:$Q$114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'5%cellobiose_4%xylose_5%glucose'!$K$115:$Q$115</c:f>
              <c:numCache>
                <c:formatCode>General</c:formatCode>
                <c:ptCount val="7"/>
                <c:pt idx="0">
                  <c:v>48.9</c:v>
                </c:pt>
                <c:pt idx="1">
                  <c:v>46.900000000000006</c:v>
                </c:pt>
                <c:pt idx="2">
                  <c:v>42.199999999999996</c:v>
                </c:pt>
                <c:pt idx="3">
                  <c:v>40</c:v>
                </c:pt>
                <c:pt idx="4">
                  <c:v>40.4</c:v>
                </c:pt>
                <c:pt idx="5">
                  <c:v>40.099999999999994</c:v>
                </c:pt>
                <c:pt idx="6">
                  <c:v>38.199999999999996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27-4563-B11B-FAD1834919A6}"/>
            </c:ext>
          </c:extLst>
        </c:ser>
        <c:ser>
          <c:idx val="1"/>
          <c:order val="1"/>
          <c:tx>
            <c:strRef>
              <c:f>'5%cellobiose_4%xylose_5%glucose'!$J$116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'5%cellobiose_4%xylose_5%glucose'!$K$114:$Q$114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'5%cellobiose_4%xylose_5%glucose'!$K$116:$Q$116</c:f>
              <c:numCache>
                <c:formatCode>General</c:formatCode>
                <c:ptCount val="7"/>
                <c:pt idx="0">
                  <c:v>39.6</c:v>
                </c:pt>
                <c:pt idx="1">
                  <c:v>30.2</c:v>
                </c:pt>
                <c:pt idx="2">
                  <c:v>29.4</c:v>
                </c:pt>
                <c:pt idx="3">
                  <c:v>29</c:v>
                </c:pt>
                <c:pt idx="4">
                  <c:v>26.5</c:v>
                </c:pt>
                <c:pt idx="5">
                  <c:v>23.1</c:v>
                </c:pt>
                <c:pt idx="6">
                  <c:v>22.200000000000003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F27-4563-B11B-FAD1834919A6}"/>
            </c:ext>
          </c:extLst>
        </c:ser>
        <c:ser>
          <c:idx val="2"/>
          <c:order val="2"/>
          <c:tx>
            <c:strRef>
              <c:f>'5%cellobiose_4%xylose_5%glucose'!$J$117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'5%cellobiose_4%xylose_5%glucose'!$K$114:$Q$114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'5%cellobiose_4%xylose_5%glucose'!$K$117:$Q$117</c:f>
              <c:numCache>
                <c:formatCode>General</c:formatCode>
                <c:ptCount val="7"/>
                <c:pt idx="0">
                  <c:v>48.7</c:v>
                </c:pt>
                <c:pt idx="1">
                  <c:v>26.9</c:v>
                </c:pt>
                <c:pt idx="2">
                  <c:v>11.100000000000001</c:v>
                </c:pt>
                <c:pt idx="3">
                  <c:v>3.1</c:v>
                </c:pt>
                <c:pt idx="4">
                  <c:v>0.21000000000000002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F27-4563-B11B-FAD183491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60112"/>
        <c:axId val="193260672"/>
      </c:lineChart>
      <c:catAx>
        <c:axId val="193260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260672"/>
        <c:crosses val="autoZero"/>
        <c:auto val="1"/>
        <c:lblAlgn val="ctr"/>
        <c:lblOffset val="100"/>
        <c:noMultiLvlLbl val="0"/>
      </c:catAx>
      <c:valAx>
        <c:axId val="19326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326011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'5%cellobiose_4%xylose_5%glucose'!$J$120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'5%cellobiose_4%xylose_5%glucose'!$K$119:$Q$119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'5%cellobiose_4%xylose_5%glucose'!$K$120:$Q$120</c:f>
              <c:numCache>
                <c:formatCode>General</c:formatCode>
                <c:ptCount val="7"/>
                <c:pt idx="0">
                  <c:v>48.9</c:v>
                </c:pt>
                <c:pt idx="1">
                  <c:v>42.5</c:v>
                </c:pt>
                <c:pt idx="2">
                  <c:v>22.9</c:v>
                </c:pt>
                <c:pt idx="3">
                  <c:v>25.299999999999997</c:v>
                </c:pt>
                <c:pt idx="4">
                  <c:v>25.4</c:v>
                </c:pt>
                <c:pt idx="5">
                  <c:v>25.8</c:v>
                </c:pt>
                <c:pt idx="6">
                  <c:v>24.1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11-40AF-A1E3-17B3A508FDA9}"/>
            </c:ext>
          </c:extLst>
        </c:ser>
        <c:ser>
          <c:idx val="1"/>
          <c:order val="1"/>
          <c:tx>
            <c:strRef>
              <c:f>'5%cellobiose_4%xylose_5%glucose'!$J$121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'5%cellobiose_4%xylose_5%glucose'!$K$119:$Q$119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'5%cellobiose_4%xylose_5%glucose'!$K$121:$Q$121</c:f>
              <c:numCache>
                <c:formatCode>General</c:formatCode>
                <c:ptCount val="7"/>
                <c:pt idx="0">
                  <c:v>39.6</c:v>
                </c:pt>
                <c:pt idx="1">
                  <c:v>31.200000000000003</c:v>
                </c:pt>
                <c:pt idx="2">
                  <c:v>18.100000000000001</c:v>
                </c:pt>
                <c:pt idx="3">
                  <c:v>17</c:v>
                </c:pt>
                <c:pt idx="4">
                  <c:v>16.100000000000001</c:v>
                </c:pt>
                <c:pt idx="5">
                  <c:v>11.66</c:v>
                </c:pt>
                <c:pt idx="6">
                  <c:v>11.690000000000001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11-40AF-A1E3-17B3A508FDA9}"/>
            </c:ext>
          </c:extLst>
        </c:ser>
        <c:ser>
          <c:idx val="2"/>
          <c:order val="2"/>
          <c:tx>
            <c:strRef>
              <c:f>'5%cellobiose_4%xylose_5%glucose'!$J$122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'5%cellobiose_4%xylose_5%glucose'!$K$119:$Q$119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'5%cellobiose_4%xylose_5%glucose'!$K$122:$Q$122</c:f>
              <c:numCache>
                <c:formatCode>General</c:formatCode>
                <c:ptCount val="7"/>
                <c:pt idx="0">
                  <c:v>48.7</c:v>
                </c:pt>
                <c:pt idx="1">
                  <c:v>35.5</c:v>
                </c:pt>
                <c:pt idx="2">
                  <c:v>10.199999999999999</c:v>
                </c:pt>
                <c:pt idx="3">
                  <c:v>6.2</c:v>
                </c:pt>
                <c:pt idx="4">
                  <c:v>0.48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11-40AF-A1E3-17B3A508F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412496"/>
        <c:axId val="230413056"/>
      </c:lineChart>
      <c:catAx>
        <c:axId val="230412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413056"/>
        <c:crosses val="autoZero"/>
        <c:auto val="1"/>
        <c:lblAlgn val="ctr"/>
        <c:lblOffset val="100"/>
        <c:noMultiLvlLbl val="0"/>
      </c:catAx>
      <c:valAx>
        <c:axId val="23041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4124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'5%cellobiose_4%xylose_5%glucose'!$J$125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'5%cellobiose_4%xylose_5%glucose'!$K$124:$Q$124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'5%cellobiose_4%xylose_5%glucose'!$K$125:$Q$125</c:f>
              <c:numCache>
                <c:formatCode>General</c:formatCode>
                <c:ptCount val="7"/>
                <c:pt idx="0">
                  <c:v>48.9</c:v>
                </c:pt>
                <c:pt idx="1">
                  <c:v>37.400000000000006</c:v>
                </c:pt>
                <c:pt idx="2">
                  <c:v>32.200000000000003</c:v>
                </c:pt>
                <c:pt idx="3">
                  <c:v>25.2</c:v>
                </c:pt>
                <c:pt idx="4">
                  <c:v>22.1</c:v>
                </c:pt>
                <c:pt idx="5">
                  <c:v>22.200000000000003</c:v>
                </c:pt>
                <c:pt idx="6">
                  <c:v>20.2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40-4128-B2DB-44AEF23F5CCA}"/>
            </c:ext>
          </c:extLst>
        </c:ser>
        <c:ser>
          <c:idx val="1"/>
          <c:order val="1"/>
          <c:tx>
            <c:strRef>
              <c:f>'5%cellobiose_4%xylose_5%glucose'!$J$126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'5%cellobiose_4%xylose_5%glucose'!$K$124:$Q$124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'5%cellobiose_4%xylose_5%glucose'!$K$126:$Q$126</c:f>
              <c:numCache>
                <c:formatCode>General</c:formatCode>
                <c:ptCount val="7"/>
                <c:pt idx="0">
                  <c:v>39.6</c:v>
                </c:pt>
                <c:pt idx="1">
                  <c:v>35.799999999999997</c:v>
                </c:pt>
                <c:pt idx="2">
                  <c:v>31.6</c:v>
                </c:pt>
                <c:pt idx="3">
                  <c:v>25.299999999999997</c:v>
                </c:pt>
                <c:pt idx="4">
                  <c:v>23.2</c:v>
                </c:pt>
                <c:pt idx="5">
                  <c:v>21.8</c:v>
                </c:pt>
                <c:pt idx="6">
                  <c:v>15.5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40-4128-B2DB-44AEF23F5CCA}"/>
            </c:ext>
          </c:extLst>
        </c:ser>
        <c:ser>
          <c:idx val="2"/>
          <c:order val="2"/>
          <c:tx>
            <c:strRef>
              <c:f>'5%cellobiose_4%xylose_5%glucose'!$J$127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'5%cellobiose_4%xylose_5%glucose'!$K$124:$Q$124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'5%cellobiose_4%xylose_5%glucose'!$K$127:$Q$127</c:f>
              <c:numCache>
                <c:formatCode>General</c:formatCode>
                <c:ptCount val="7"/>
                <c:pt idx="0">
                  <c:v>48.7</c:v>
                </c:pt>
                <c:pt idx="1">
                  <c:v>23.3</c:v>
                </c:pt>
                <c:pt idx="2">
                  <c:v>20.099999999999998</c:v>
                </c:pt>
                <c:pt idx="3">
                  <c:v>16.5</c:v>
                </c:pt>
                <c:pt idx="4">
                  <c:v>11.100000000000001</c:v>
                </c:pt>
                <c:pt idx="5">
                  <c:v>10.1</c:v>
                </c:pt>
                <c:pt idx="6">
                  <c:v>2.1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140-4128-B2DB-44AEF23F5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416976"/>
        <c:axId val="230417536"/>
      </c:lineChart>
      <c:catAx>
        <c:axId val="230416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417536"/>
        <c:crosses val="autoZero"/>
        <c:auto val="1"/>
        <c:lblAlgn val="ctr"/>
        <c:lblOffset val="100"/>
        <c:noMultiLvlLbl val="0"/>
      </c:catAx>
      <c:valAx>
        <c:axId val="23041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41697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'5%cellobiose_4%xylose_5%glucose'!$J$130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'5%cellobiose_4%xylose_5%glucose'!$K$129:$Q$129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'5%cellobiose_4%xylose_5%glucose'!$K$130:$Q$130</c:f>
              <c:numCache>
                <c:formatCode>General</c:formatCode>
                <c:ptCount val="7"/>
                <c:pt idx="0">
                  <c:v>48.9</c:v>
                </c:pt>
                <c:pt idx="1">
                  <c:v>45.8</c:v>
                </c:pt>
                <c:pt idx="2">
                  <c:v>41.2</c:v>
                </c:pt>
                <c:pt idx="3">
                  <c:v>33</c:v>
                </c:pt>
                <c:pt idx="4">
                  <c:v>29.700000000000003</c:v>
                </c:pt>
                <c:pt idx="5">
                  <c:v>28.5</c:v>
                </c:pt>
                <c:pt idx="6">
                  <c:v>26.299999999999997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EB-4026-8C13-81C93AB430FF}"/>
            </c:ext>
          </c:extLst>
        </c:ser>
        <c:ser>
          <c:idx val="1"/>
          <c:order val="1"/>
          <c:tx>
            <c:strRef>
              <c:f>'5%cellobiose_4%xylose_5%glucose'!$J$131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'5%cellobiose_4%xylose_5%glucose'!$K$129:$Q$129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'5%cellobiose_4%xylose_5%glucose'!$K$131:$Q$131</c:f>
              <c:numCache>
                <c:formatCode>General</c:formatCode>
                <c:ptCount val="7"/>
                <c:pt idx="0">
                  <c:v>39.6</c:v>
                </c:pt>
                <c:pt idx="1">
                  <c:v>38.6</c:v>
                </c:pt>
                <c:pt idx="2">
                  <c:v>34.200000000000003</c:v>
                </c:pt>
                <c:pt idx="3">
                  <c:v>24.8</c:v>
                </c:pt>
                <c:pt idx="4">
                  <c:v>23.700000000000003</c:v>
                </c:pt>
                <c:pt idx="5">
                  <c:v>22.200000000000003</c:v>
                </c:pt>
                <c:pt idx="6">
                  <c:v>20.399999999999999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EB-4026-8C13-81C93AB430FF}"/>
            </c:ext>
          </c:extLst>
        </c:ser>
        <c:ser>
          <c:idx val="2"/>
          <c:order val="2"/>
          <c:tx>
            <c:strRef>
              <c:f>'5%cellobiose_4%xylose_5%glucose'!$J$132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'5%cellobiose_4%xylose_5%glucose'!$K$129:$Q$129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'5%cellobiose_4%xylose_5%glucose'!$K$132:$Q$132</c:f>
              <c:numCache>
                <c:formatCode>General</c:formatCode>
                <c:ptCount val="7"/>
                <c:pt idx="0">
                  <c:v>48.7</c:v>
                </c:pt>
                <c:pt idx="1">
                  <c:v>32.599999999999994</c:v>
                </c:pt>
                <c:pt idx="2">
                  <c:v>32.1</c:v>
                </c:pt>
                <c:pt idx="3">
                  <c:v>21.9</c:v>
                </c:pt>
                <c:pt idx="4">
                  <c:v>19.7</c:v>
                </c:pt>
                <c:pt idx="5">
                  <c:v>18.899999999999999</c:v>
                </c:pt>
                <c:pt idx="6">
                  <c:v>9.6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EB-4026-8C13-81C93AB43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93120"/>
        <c:axId val="230393680"/>
      </c:lineChart>
      <c:catAx>
        <c:axId val="230393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393680"/>
        <c:crosses val="autoZero"/>
        <c:auto val="1"/>
        <c:lblAlgn val="ctr"/>
        <c:lblOffset val="100"/>
        <c:noMultiLvlLbl val="0"/>
      </c:catAx>
      <c:valAx>
        <c:axId val="23039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39312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'5%cellobiose_4%xylose_5%glucose'!$J$135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'5%cellobiose_4%xylose_5%glucose'!$K$134:$Q$134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'5%cellobiose_4%xylose_5%glucose'!$K$135:$Q$135</c:f>
              <c:numCache>
                <c:formatCode>General</c:formatCode>
                <c:ptCount val="7"/>
                <c:pt idx="0">
                  <c:v>48.9</c:v>
                </c:pt>
                <c:pt idx="1">
                  <c:v>44.6</c:v>
                </c:pt>
                <c:pt idx="2">
                  <c:v>45</c:v>
                </c:pt>
                <c:pt idx="3">
                  <c:v>36.6</c:v>
                </c:pt>
                <c:pt idx="4">
                  <c:v>31.9</c:v>
                </c:pt>
                <c:pt idx="5">
                  <c:v>27.7</c:v>
                </c:pt>
                <c:pt idx="6">
                  <c:v>25.4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54-48D1-8F59-827E05B30963}"/>
            </c:ext>
          </c:extLst>
        </c:ser>
        <c:ser>
          <c:idx val="1"/>
          <c:order val="1"/>
          <c:tx>
            <c:strRef>
              <c:f>'5%cellobiose_4%xylose_5%glucose'!$J$136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'5%cellobiose_4%xylose_5%glucose'!$K$134:$Q$134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'5%cellobiose_4%xylose_5%glucose'!$K$136:$Q$136</c:f>
              <c:numCache>
                <c:formatCode>General</c:formatCode>
                <c:ptCount val="7"/>
                <c:pt idx="0">
                  <c:v>39.6</c:v>
                </c:pt>
                <c:pt idx="1">
                  <c:v>38</c:v>
                </c:pt>
                <c:pt idx="2">
                  <c:v>35.299999999999997</c:v>
                </c:pt>
                <c:pt idx="3">
                  <c:v>29.2</c:v>
                </c:pt>
                <c:pt idx="4">
                  <c:v>24</c:v>
                </c:pt>
                <c:pt idx="5">
                  <c:v>23.599999999999998</c:v>
                </c:pt>
                <c:pt idx="6">
                  <c:v>22.200000000000003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54-48D1-8F59-827E05B30963}"/>
            </c:ext>
          </c:extLst>
        </c:ser>
        <c:ser>
          <c:idx val="2"/>
          <c:order val="2"/>
          <c:tx>
            <c:strRef>
              <c:f>'5%cellobiose_4%xylose_5%glucose'!$J$137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'5%cellobiose_4%xylose_5%glucose'!$K$134:$Q$134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'5%cellobiose_4%xylose_5%glucose'!$K$137:$Q$137</c:f>
              <c:numCache>
                <c:formatCode>General</c:formatCode>
                <c:ptCount val="7"/>
                <c:pt idx="0">
                  <c:v>48.7</c:v>
                </c:pt>
                <c:pt idx="1">
                  <c:v>40.4</c:v>
                </c:pt>
                <c:pt idx="2">
                  <c:v>34.6</c:v>
                </c:pt>
                <c:pt idx="3">
                  <c:v>26.200000000000003</c:v>
                </c:pt>
                <c:pt idx="4">
                  <c:v>18.799999999999997</c:v>
                </c:pt>
                <c:pt idx="5">
                  <c:v>16.899999999999999</c:v>
                </c:pt>
                <c:pt idx="6">
                  <c:v>10.3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554-48D1-8F59-827E05B30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97600"/>
        <c:axId val="230398160"/>
      </c:lineChart>
      <c:catAx>
        <c:axId val="23039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398160"/>
        <c:crosses val="autoZero"/>
        <c:auto val="1"/>
        <c:lblAlgn val="ctr"/>
        <c:lblOffset val="100"/>
        <c:noMultiLvlLbl val="0"/>
      </c:catAx>
      <c:valAx>
        <c:axId val="23039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39760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'5%cellobiose_4%xylose_5%glucose'!$J$140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'5%cellobiose_4%xylose_5%glucose'!$K$139:$Q$139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'5%cellobiose_4%xylose_5%glucose'!$K$140:$Q$140</c:f>
              <c:numCache>
                <c:formatCode>General</c:formatCode>
                <c:ptCount val="7"/>
                <c:pt idx="0">
                  <c:v>48.9</c:v>
                </c:pt>
                <c:pt idx="1">
                  <c:v>48.4</c:v>
                </c:pt>
                <c:pt idx="2">
                  <c:v>46.6</c:v>
                </c:pt>
                <c:pt idx="3">
                  <c:v>45.199999999999996</c:v>
                </c:pt>
                <c:pt idx="4">
                  <c:v>43.099999999999994</c:v>
                </c:pt>
                <c:pt idx="5">
                  <c:v>34.300000000000004</c:v>
                </c:pt>
                <c:pt idx="6">
                  <c:v>28.4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1A-4C61-A401-019DC2329B25}"/>
            </c:ext>
          </c:extLst>
        </c:ser>
        <c:ser>
          <c:idx val="1"/>
          <c:order val="1"/>
          <c:tx>
            <c:strRef>
              <c:f>'5%cellobiose_4%xylose_5%glucose'!$J$141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'5%cellobiose_4%xylose_5%glucose'!$K$139:$Q$139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'5%cellobiose_4%xylose_5%glucose'!$K$141:$Q$141</c:f>
              <c:numCache>
                <c:formatCode>General</c:formatCode>
                <c:ptCount val="7"/>
                <c:pt idx="0">
                  <c:v>39.6</c:v>
                </c:pt>
                <c:pt idx="1">
                  <c:v>35.099999999999994</c:v>
                </c:pt>
                <c:pt idx="2">
                  <c:v>36.299999999999997</c:v>
                </c:pt>
                <c:pt idx="3">
                  <c:v>30.6</c:v>
                </c:pt>
                <c:pt idx="4">
                  <c:v>21.5</c:v>
                </c:pt>
                <c:pt idx="5">
                  <c:v>16.7</c:v>
                </c:pt>
                <c:pt idx="6">
                  <c:v>11.200000000000001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1A-4C61-A401-019DC2329B25}"/>
            </c:ext>
          </c:extLst>
        </c:ser>
        <c:ser>
          <c:idx val="2"/>
          <c:order val="2"/>
          <c:tx>
            <c:strRef>
              <c:f>'5%cellobiose_4%xylose_5%glucose'!$J$142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'5%cellobiose_4%xylose_5%glucose'!$K$139:$Q$139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'5%cellobiose_4%xylose_5%glucose'!$K$142:$Q$142</c:f>
              <c:numCache>
                <c:formatCode>General</c:formatCode>
                <c:ptCount val="7"/>
                <c:pt idx="0">
                  <c:v>48.7</c:v>
                </c:pt>
                <c:pt idx="1">
                  <c:v>12.3</c:v>
                </c:pt>
                <c:pt idx="2">
                  <c:v>8.1000000000000014</c:v>
                </c:pt>
                <c:pt idx="3">
                  <c:v>4.2</c:v>
                </c:pt>
                <c:pt idx="4">
                  <c:v>0.31</c:v>
                </c:pt>
                <c:pt idx="5">
                  <c:v>0.2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1A-4C61-A401-019DC2329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402080"/>
        <c:axId val="230402640"/>
      </c:lineChart>
      <c:catAx>
        <c:axId val="230402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402640"/>
        <c:crosses val="autoZero"/>
        <c:auto val="1"/>
        <c:lblAlgn val="ctr"/>
        <c:lblOffset val="100"/>
        <c:noMultiLvlLbl val="0"/>
      </c:catAx>
      <c:valAx>
        <c:axId val="23040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40208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1917339776084"/>
          <c:y val="0.14738020326137455"/>
          <c:w val="0.68717279192559944"/>
          <c:h val="0.59045246901231241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'5%cellobiose_4%xylose_5%glucose'!$J$146</c:f>
              <c:strCache>
                <c:ptCount val="1"/>
                <c:pt idx="0">
                  <c:v>Cellobiose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'5%cellobiose_4%xylose_5%glucose'!$K$145:$Q$145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'5%cellobiose_4%xylose_5%glucose'!$K$146:$Q$146</c:f>
              <c:numCache>
                <c:formatCode>General</c:formatCode>
                <c:ptCount val="7"/>
                <c:pt idx="0">
                  <c:v>48.9</c:v>
                </c:pt>
                <c:pt idx="1">
                  <c:v>25.4</c:v>
                </c:pt>
                <c:pt idx="2">
                  <c:v>23.2</c:v>
                </c:pt>
                <c:pt idx="3">
                  <c:v>23.3</c:v>
                </c:pt>
                <c:pt idx="4">
                  <c:v>20.100000000000001</c:v>
                </c:pt>
                <c:pt idx="5">
                  <c:v>18.600000000000001</c:v>
                </c:pt>
                <c:pt idx="6">
                  <c:v>16.899999999999999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94-4707-85C9-C130DA0A0557}"/>
            </c:ext>
          </c:extLst>
        </c:ser>
        <c:ser>
          <c:idx val="1"/>
          <c:order val="1"/>
          <c:tx>
            <c:strRef>
              <c:f>'5%cellobiose_4%xylose_5%glucose'!$J$147</c:f>
              <c:strCache>
                <c:ptCount val="1"/>
                <c:pt idx="0">
                  <c:v>Xylose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'5%cellobiose_4%xylose_5%glucose'!$K$145:$Q$145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'5%cellobiose_4%xylose_5%glucose'!$K$147:$Q$147</c:f>
              <c:numCache>
                <c:formatCode>General</c:formatCode>
                <c:ptCount val="7"/>
                <c:pt idx="0">
                  <c:v>39.6</c:v>
                </c:pt>
                <c:pt idx="1">
                  <c:v>36.9</c:v>
                </c:pt>
                <c:pt idx="2">
                  <c:v>23.700000000000003</c:v>
                </c:pt>
                <c:pt idx="3">
                  <c:v>22.9</c:v>
                </c:pt>
                <c:pt idx="4">
                  <c:v>20.299999999999997</c:v>
                </c:pt>
                <c:pt idx="5">
                  <c:v>21.200000000000003</c:v>
                </c:pt>
                <c:pt idx="6">
                  <c:v>17.7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94-4707-85C9-C130DA0A0557}"/>
            </c:ext>
          </c:extLst>
        </c:ser>
        <c:ser>
          <c:idx val="2"/>
          <c:order val="2"/>
          <c:tx>
            <c:strRef>
              <c:f>'5%cellobiose_4%xylose_5%glucose'!$J$148</c:f>
              <c:strCache>
                <c:ptCount val="1"/>
                <c:pt idx="0">
                  <c:v>Glucose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'5%cellobiose_4%xylose_5%glucose'!$K$145:$Q$145</c:f>
              <c:strCache>
                <c:ptCount val="7"/>
                <c:pt idx="0">
                  <c:v>Start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strCache>
            </c:strRef>
          </c:cat>
          <c:val>
            <c:numRef>
              <c:f>'5%cellobiose_4%xylose_5%glucose'!$K$148:$Q$148</c:f>
              <c:numCache>
                <c:formatCode>General</c:formatCode>
                <c:ptCount val="7"/>
                <c:pt idx="0">
                  <c:v>48.7</c:v>
                </c:pt>
                <c:pt idx="1">
                  <c:v>16.599999999999998</c:v>
                </c:pt>
                <c:pt idx="2">
                  <c:v>11.100000000000001</c:v>
                </c:pt>
                <c:pt idx="3">
                  <c:v>4.6999999999999993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794-4707-85C9-C130DA0A0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406560"/>
        <c:axId val="230407120"/>
      </c:lineChart>
      <c:catAx>
        <c:axId val="230406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Time,</a:t>
                </a:r>
                <a:r>
                  <a:rPr lang="en-US" sz="700" b="1" baseline="0"/>
                  <a:t> h</a:t>
                </a:r>
                <a:endParaRPr lang="uk-UA" sz="7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407120"/>
        <c:crosses val="autoZero"/>
        <c:auto val="1"/>
        <c:lblAlgn val="ctr"/>
        <c:lblOffset val="100"/>
        <c:noMultiLvlLbl val="0"/>
      </c:catAx>
      <c:valAx>
        <c:axId val="23040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700" b="1"/>
                  <a:t>Sugar consumption, g/L</a:t>
                </a:r>
                <a:endParaRPr lang="uk-UA" sz="700" b="1"/>
              </a:p>
            </c:rich>
          </c:tx>
          <c:layout>
            <c:manualLayout>
              <c:xMode val="edge"/>
              <c:yMode val="edge"/>
              <c:x val="8.3073053484116963E-3"/>
              <c:y val="8.92017188101918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40656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175097818306051"/>
          <c:y val="0.33126941638821694"/>
          <c:w val="0.20643216028953679"/>
          <c:h val="0.49345939484522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689510507434"/>
          <c:y val="8.4388185654008435E-2"/>
          <c:w val="0.56851547287892124"/>
          <c:h val="0.71643709093325358"/>
        </c:manualLayout>
      </c:layout>
      <c:lineChart>
        <c:grouping val="standard"/>
        <c:varyColors val="0"/>
        <c:ser>
          <c:idx val="0"/>
          <c:order val="0"/>
          <c:tx>
            <c:strRef>
              <c:f>'5%cellobiose_4%xylose_5%glucose'!$H$31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'5%cellobiose_4%xylose_5%glucose'!$I$30:$O$30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'5%cellobiose_4%xylose_5%glucose'!$I$31:$O$31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3.4136500000000001</c:v>
                </c:pt>
                <c:pt idx="2">
                  <c:v>9.7234499999999997</c:v>
                </c:pt>
                <c:pt idx="3">
                  <c:v>12.7788</c:v>
                </c:pt>
                <c:pt idx="4">
                  <c:v>11.589700000000001</c:v>
                </c:pt>
                <c:pt idx="5">
                  <c:v>10.255100000000001</c:v>
                </c:pt>
                <c:pt idx="6">
                  <c:v>9.0608000000000004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9E-498F-BE39-551A4EFDC890}"/>
            </c:ext>
          </c:extLst>
        </c:ser>
        <c:ser>
          <c:idx val="1"/>
          <c:order val="1"/>
          <c:tx>
            <c:strRef>
              <c:f>'5%cellobiose_4%xylose_5%glucose'!$H$32</c:f>
              <c:strCache>
                <c:ptCount val="1"/>
                <c:pt idx="0">
                  <c:v>gh1-1/CDT-1/8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'5%cellobiose_4%xylose_5%glucose'!$I$30:$O$30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'5%cellobiose_4%xylose_5%glucose'!$I$32:$O$32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7.1193499999999998</c:v>
                </c:pt>
                <c:pt idx="2">
                  <c:v>15.8712</c:v>
                </c:pt>
                <c:pt idx="3">
                  <c:v>17.335249999999998</c:v>
                </c:pt>
                <c:pt idx="4">
                  <c:v>15.14</c:v>
                </c:pt>
                <c:pt idx="5">
                  <c:v>14.0905</c:v>
                </c:pt>
                <c:pt idx="6">
                  <c:v>12.486649999999999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9E-498F-BE39-551A4EFDC890}"/>
            </c:ext>
          </c:extLst>
        </c:ser>
        <c:ser>
          <c:idx val="2"/>
          <c:order val="2"/>
          <c:tx>
            <c:strRef>
              <c:f>'5%cellobiose_4%xylose_5%glucose'!$H$33</c:f>
              <c:strCache>
                <c:ptCount val="1"/>
                <c:pt idx="0">
                  <c:v>CBP-1/CDT-1/37.1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'5%cellobiose_4%xylose_5%glucose'!$I$30:$O$30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'5%cellobiose_4%xylose_5%glucose'!$I$33:$O$33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5.5168499999999998</c:v>
                </c:pt>
                <c:pt idx="2">
                  <c:v>10.931449999999998</c:v>
                </c:pt>
                <c:pt idx="3">
                  <c:v>12.148449999999999</c:v>
                </c:pt>
                <c:pt idx="4">
                  <c:v>11.400500000000001</c:v>
                </c:pt>
                <c:pt idx="5">
                  <c:v>11.119</c:v>
                </c:pt>
                <c:pt idx="6">
                  <c:v>10.31765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9E-498F-BE39-551A4EFDC890}"/>
            </c:ext>
          </c:extLst>
        </c:ser>
        <c:ser>
          <c:idx val="3"/>
          <c:order val="3"/>
          <c:tx>
            <c:strRef>
              <c:f>'5%cellobiose_4%xylose_5%glucose'!$H$34</c:f>
              <c:strCache>
                <c:ptCount val="1"/>
                <c:pt idx="0">
                  <c:v>gh1-1/CDT-2/30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'5%cellobiose_4%xylose_5%glucose'!$I$30:$O$30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'5%cellobiose_4%xylose_5%glucose'!$I$34:$O$34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4.3989000000000003</c:v>
                </c:pt>
                <c:pt idx="2">
                  <c:v>8.4893999999999998</c:v>
                </c:pt>
                <c:pt idx="3">
                  <c:v>11.456249999999999</c:v>
                </c:pt>
                <c:pt idx="4">
                  <c:v>11.794</c:v>
                </c:pt>
                <c:pt idx="5">
                  <c:v>10.297499999999999</c:v>
                </c:pt>
                <c:pt idx="6">
                  <c:v>8.2609999999999992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9E-498F-BE39-551A4EFDC890}"/>
            </c:ext>
          </c:extLst>
        </c:ser>
        <c:ser>
          <c:idx val="4"/>
          <c:order val="4"/>
          <c:tx>
            <c:strRef>
              <c:f>'5%cellobiose_4%xylose_5%glucose'!$H$35</c:f>
              <c:strCache>
                <c:ptCount val="1"/>
                <c:pt idx="0">
                  <c:v>CBP-1/CDT-2/4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'5%cellobiose_4%xylose_5%glucose'!$I$30:$O$30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'5%cellobiose_4%xylose_5%glucose'!$I$35:$O$35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5.24275</c:v>
                </c:pt>
                <c:pt idx="2">
                  <c:v>8.0299999999999994</c:v>
                </c:pt>
                <c:pt idx="3">
                  <c:v>6.1236499999999996</c:v>
                </c:pt>
                <c:pt idx="4">
                  <c:v>5.4</c:v>
                </c:pt>
                <c:pt idx="5">
                  <c:v>6.1143999999999998</c:v>
                </c:pt>
                <c:pt idx="6">
                  <c:v>4.2222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9E-498F-BE39-551A4EFDC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630064"/>
        <c:axId val="230630624"/>
      </c:lineChart>
      <c:catAx>
        <c:axId val="230630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Time,</a:t>
                </a:r>
                <a:r>
                  <a:rPr lang="en-US" b="1" baseline="0"/>
                  <a:t> h</a:t>
                </a:r>
                <a:endParaRPr lang="uk-UA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30624"/>
        <c:crosses val="autoZero"/>
        <c:auto val="1"/>
        <c:lblAlgn val="ctr"/>
        <c:lblOffset val="100"/>
        <c:noMultiLvlLbl val="0"/>
      </c:catAx>
      <c:valAx>
        <c:axId val="23063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/>
                  <a:t>Ethanol, g/L</a:t>
                </a:r>
                <a:endParaRPr lang="uk-UA" sz="1000" b="1"/>
              </a:p>
            </c:rich>
          </c:tx>
          <c:layout>
            <c:manualLayout>
              <c:xMode val="edge"/>
              <c:yMode val="edge"/>
              <c:x val="8.3073053484116963E-3"/>
              <c:y val="0.26807800923618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30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654890940481807"/>
          <c:y val="1.6877637130801686E-2"/>
          <c:w val="0.25337281846122056"/>
          <c:h val="0.881424632047576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'lab evolution'!$H$3</c:f>
              <c:strCache>
                <c:ptCount val="1"/>
                <c:pt idx="0">
                  <c:v>BEP/∆cat8/gh1-1/CDT-2/19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'lab evolution'!$I$2:$AF$2</c:f>
              <c:numCache>
                <c:formatCode>General</c:formatCode>
                <c:ptCount val="24"/>
                <c:pt idx="1">
                  <c:v>10</c:v>
                </c:pt>
                <c:pt idx="5">
                  <c:v>20</c:v>
                </c:pt>
                <c:pt idx="9">
                  <c:v>30</c:v>
                </c:pt>
                <c:pt idx="13">
                  <c:v>40</c:v>
                </c:pt>
                <c:pt idx="17">
                  <c:v>50</c:v>
                </c:pt>
                <c:pt idx="21">
                  <c:v>60</c:v>
                </c:pt>
              </c:numCache>
            </c:numRef>
          </c:cat>
          <c:val>
            <c:numRef>
              <c:f>'lab evolution'!$I$3:$AF$3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1.0999999999999999E-2</c:v>
                </c:pt>
                <c:pt idx="15">
                  <c:v>1.7000000000000001E-2</c:v>
                </c:pt>
                <c:pt idx="16">
                  <c:v>0</c:v>
                </c:pt>
                <c:pt idx="17">
                  <c:v>8.2000000000000003E-2</c:v>
                </c:pt>
                <c:pt idx="18">
                  <c:v>0.223</c:v>
                </c:pt>
                <c:pt idx="19">
                  <c:v>0.59</c:v>
                </c:pt>
                <c:pt idx="20">
                  <c:v>0</c:v>
                </c:pt>
                <c:pt idx="21">
                  <c:v>0.123</c:v>
                </c:pt>
                <c:pt idx="22">
                  <c:v>0.35199999999999998</c:v>
                </c:pt>
                <c:pt idx="23">
                  <c:v>0.63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'lab evolution'!$H$4</c:f>
              <c:strCache>
                <c:ptCount val="1"/>
                <c:pt idx="0">
                  <c:v>BEP/∆cat8/gh1-1/CDT-2/25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'lab evolution'!$I$2:$AF$2</c:f>
              <c:numCache>
                <c:formatCode>General</c:formatCode>
                <c:ptCount val="24"/>
                <c:pt idx="1">
                  <c:v>10</c:v>
                </c:pt>
                <c:pt idx="5">
                  <c:v>20</c:v>
                </c:pt>
                <c:pt idx="9">
                  <c:v>30</c:v>
                </c:pt>
                <c:pt idx="13">
                  <c:v>40</c:v>
                </c:pt>
                <c:pt idx="17">
                  <c:v>50</c:v>
                </c:pt>
                <c:pt idx="21">
                  <c:v>60</c:v>
                </c:pt>
              </c:numCache>
            </c:numRef>
          </c:cat>
          <c:val>
            <c:numRef>
              <c:f>'lab evolution'!$I$4:$AF$4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1.0999999999999999E-2</c:v>
                </c:pt>
                <c:pt idx="12">
                  <c:v>0</c:v>
                </c:pt>
                <c:pt idx="13">
                  <c:v>0</c:v>
                </c:pt>
                <c:pt idx="14">
                  <c:v>2.5999999999999999E-2</c:v>
                </c:pt>
                <c:pt idx="15">
                  <c:v>5.2999999999999999E-2</c:v>
                </c:pt>
                <c:pt idx="16">
                  <c:v>0</c:v>
                </c:pt>
                <c:pt idx="17">
                  <c:v>9.9000000000000005E-2</c:v>
                </c:pt>
                <c:pt idx="18">
                  <c:v>0.26100000000000001</c:v>
                </c:pt>
                <c:pt idx="19">
                  <c:v>0.63</c:v>
                </c:pt>
                <c:pt idx="20">
                  <c:v>0</c:v>
                </c:pt>
                <c:pt idx="21">
                  <c:v>8.5999999999999993E-2</c:v>
                </c:pt>
                <c:pt idx="22">
                  <c:v>0.47599999999999998</c:v>
                </c:pt>
                <c:pt idx="23">
                  <c:v>0.79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'lab evolution'!$H$5</c:f>
              <c:strCache>
                <c:ptCount val="1"/>
                <c:pt idx="0">
                  <c:v>BEP/∆cat8/gh1-1/CDT-2/30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'lab evolution'!$I$2:$AF$2</c:f>
              <c:numCache>
                <c:formatCode>General</c:formatCode>
                <c:ptCount val="24"/>
                <c:pt idx="1">
                  <c:v>10</c:v>
                </c:pt>
                <c:pt idx="5">
                  <c:v>20</c:v>
                </c:pt>
                <c:pt idx="9">
                  <c:v>30</c:v>
                </c:pt>
                <c:pt idx="13">
                  <c:v>40</c:v>
                </c:pt>
                <c:pt idx="17">
                  <c:v>50</c:v>
                </c:pt>
                <c:pt idx="21">
                  <c:v>60</c:v>
                </c:pt>
              </c:numCache>
            </c:numRef>
          </c:cat>
          <c:val>
            <c:numRef>
              <c:f>'lab evolution'!$I$5:$AF$5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7.0000000000000001E-3</c:v>
                </c:pt>
                <c:pt idx="12">
                  <c:v>0</c:v>
                </c:pt>
                <c:pt idx="13">
                  <c:v>0</c:v>
                </c:pt>
                <c:pt idx="14">
                  <c:v>2.9000000000000001E-2</c:v>
                </c:pt>
                <c:pt idx="15">
                  <c:v>3.5999999999999997E-2</c:v>
                </c:pt>
                <c:pt idx="16">
                  <c:v>0</c:v>
                </c:pt>
                <c:pt idx="17">
                  <c:v>0.10199999999999999</c:v>
                </c:pt>
                <c:pt idx="18">
                  <c:v>0.32</c:v>
                </c:pt>
                <c:pt idx="19">
                  <c:v>0.66</c:v>
                </c:pt>
                <c:pt idx="20">
                  <c:v>0</c:v>
                </c:pt>
                <c:pt idx="21">
                  <c:v>0.125</c:v>
                </c:pt>
                <c:pt idx="22">
                  <c:v>0.45500000000000002</c:v>
                </c:pt>
                <c:pt idx="23">
                  <c:v>0.68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'lab evolution'!$H$6</c:f>
              <c:strCache>
                <c:ptCount val="1"/>
                <c:pt idx="0">
                  <c:v>BEP/∆cat8/CBP-1/CDT-2/4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'lab evolution'!$I$2:$AF$2</c:f>
              <c:numCache>
                <c:formatCode>General</c:formatCode>
                <c:ptCount val="24"/>
                <c:pt idx="1">
                  <c:v>10</c:v>
                </c:pt>
                <c:pt idx="5">
                  <c:v>20</c:v>
                </c:pt>
                <c:pt idx="9">
                  <c:v>30</c:v>
                </c:pt>
                <c:pt idx="13">
                  <c:v>40</c:v>
                </c:pt>
                <c:pt idx="17">
                  <c:v>50</c:v>
                </c:pt>
                <c:pt idx="21">
                  <c:v>60</c:v>
                </c:pt>
              </c:numCache>
            </c:numRef>
          </c:cat>
          <c:val>
            <c:numRef>
              <c:f>'lab evolution'!$I$6:$AF$6</c:f>
              <c:numCache>
                <c:formatCode>General</c:formatCode>
                <c:ptCount val="24"/>
                <c:pt idx="0">
                  <c:v>1.7999999999999999E-2</c:v>
                </c:pt>
                <c:pt idx="1">
                  <c:v>1.0999999999999999E-2</c:v>
                </c:pt>
                <c:pt idx="2">
                  <c:v>0</c:v>
                </c:pt>
                <c:pt idx="3">
                  <c:v>0</c:v>
                </c:pt>
                <c:pt idx="4">
                  <c:v>5.1999999999999998E-2</c:v>
                </c:pt>
                <c:pt idx="5">
                  <c:v>3.4000000000000002E-2</c:v>
                </c:pt>
                <c:pt idx="6">
                  <c:v>2.4E-2</c:v>
                </c:pt>
                <c:pt idx="7">
                  <c:v>1.2E-2</c:v>
                </c:pt>
                <c:pt idx="8">
                  <c:v>0.129</c:v>
                </c:pt>
                <c:pt idx="9">
                  <c:v>0.111</c:v>
                </c:pt>
                <c:pt idx="10">
                  <c:v>5.6000000000000001E-2</c:v>
                </c:pt>
                <c:pt idx="11">
                  <c:v>2.1999999999999999E-2</c:v>
                </c:pt>
                <c:pt idx="12">
                  <c:v>0.56000000000000005</c:v>
                </c:pt>
                <c:pt idx="13">
                  <c:v>0.24099999999999999</c:v>
                </c:pt>
                <c:pt idx="14">
                  <c:v>0.109</c:v>
                </c:pt>
                <c:pt idx="15">
                  <c:v>8.7999999999999995E-2</c:v>
                </c:pt>
                <c:pt idx="16">
                  <c:v>1.52</c:v>
                </c:pt>
                <c:pt idx="17">
                  <c:v>1.02</c:v>
                </c:pt>
                <c:pt idx="18">
                  <c:v>0.33</c:v>
                </c:pt>
                <c:pt idx="19">
                  <c:v>0.21</c:v>
                </c:pt>
                <c:pt idx="20">
                  <c:v>2.08</c:v>
                </c:pt>
                <c:pt idx="21">
                  <c:v>1.49</c:v>
                </c:pt>
                <c:pt idx="22">
                  <c:v>1.22</c:v>
                </c:pt>
                <c:pt idx="23">
                  <c:v>0.82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'lab evolution'!$H$7</c:f>
              <c:strCache>
                <c:ptCount val="1"/>
                <c:pt idx="0">
                  <c:v>BEP/∆cat8/CBP-1/CDT-2/16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'lab evolution'!$I$2:$AF$2</c:f>
              <c:numCache>
                <c:formatCode>General</c:formatCode>
                <c:ptCount val="24"/>
                <c:pt idx="1">
                  <c:v>10</c:v>
                </c:pt>
                <c:pt idx="5">
                  <c:v>20</c:v>
                </c:pt>
                <c:pt idx="9">
                  <c:v>30</c:v>
                </c:pt>
                <c:pt idx="13">
                  <c:v>40</c:v>
                </c:pt>
                <c:pt idx="17">
                  <c:v>50</c:v>
                </c:pt>
                <c:pt idx="21">
                  <c:v>60</c:v>
                </c:pt>
              </c:numCache>
            </c:numRef>
          </c:cat>
          <c:val>
            <c:numRef>
              <c:f>'lab evolution'!$I$7:$AF$7</c:f>
              <c:numCache>
                <c:formatCode>General</c:formatCode>
                <c:ptCount val="24"/>
                <c:pt idx="0">
                  <c:v>1.2E-2</c:v>
                </c:pt>
                <c:pt idx="1">
                  <c:v>8.0000000000000002E-3</c:v>
                </c:pt>
                <c:pt idx="2">
                  <c:v>0</c:v>
                </c:pt>
                <c:pt idx="3">
                  <c:v>0</c:v>
                </c:pt>
                <c:pt idx="4">
                  <c:v>3.5999999999999997E-2</c:v>
                </c:pt>
                <c:pt idx="5">
                  <c:v>1.9E-2</c:v>
                </c:pt>
                <c:pt idx="6">
                  <c:v>1.2E-2</c:v>
                </c:pt>
                <c:pt idx="7">
                  <c:v>8.0000000000000002E-3</c:v>
                </c:pt>
                <c:pt idx="8">
                  <c:v>0.13300000000000001</c:v>
                </c:pt>
                <c:pt idx="9">
                  <c:v>0.125</c:v>
                </c:pt>
                <c:pt idx="10">
                  <c:v>6.2E-2</c:v>
                </c:pt>
                <c:pt idx="11">
                  <c:v>3.5999999999999997E-2</c:v>
                </c:pt>
                <c:pt idx="12">
                  <c:v>0.45200000000000001</c:v>
                </c:pt>
                <c:pt idx="13">
                  <c:v>0.32100000000000001</c:v>
                </c:pt>
                <c:pt idx="14">
                  <c:v>0.22</c:v>
                </c:pt>
                <c:pt idx="15">
                  <c:v>6.4000000000000001E-2</c:v>
                </c:pt>
                <c:pt idx="16">
                  <c:v>1.1200000000000001</c:v>
                </c:pt>
                <c:pt idx="17">
                  <c:v>0.93</c:v>
                </c:pt>
                <c:pt idx="18">
                  <c:v>0.26</c:v>
                </c:pt>
                <c:pt idx="19">
                  <c:v>0.12</c:v>
                </c:pt>
                <c:pt idx="20">
                  <c:v>1.81</c:v>
                </c:pt>
                <c:pt idx="21">
                  <c:v>1.46</c:v>
                </c:pt>
                <c:pt idx="22">
                  <c:v>0.97</c:v>
                </c:pt>
                <c:pt idx="23">
                  <c:v>0.52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'lab evolution'!$H$8</c:f>
              <c:strCache>
                <c:ptCount val="1"/>
                <c:pt idx="0">
                  <c:v>BEP/∆cat8/CBP-1/CDT-2/21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'lab evolution'!$I$2:$AF$2</c:f>
              <c:numCache>
                <c:formatCode>General</c:formatCode>
                <c:ptCount val="24"/>
                <c:pt idx="1">
                  <c:v>10</c:v>
                </c:pt>
                <c:pt idx="5">
                  <c:v>20</c:v>
                </c:pt>
                <c:pt idx="9">
                  <c:v>30</c:v>
                </c:pt>
                <c:pt idx="13">
                  <c:v>40</c:v>
                </c:pt>
                <c:pt idx="17">
                  <c:v>50</c:v>
                </c:pt>
                <c:pt idx="21">
                  <c:v>60</c:v>
                </c:pt>
              </c:numCache>
            </c:numRef>
          </c:cat>
          <c:val>
            <c:numRef>
              <c:f>'lab evolution'!$I$8:$AF$8</c:f>
              <c:numCache>
                <c:formatCode>General</c:formatCode>
                <c:ptCount val="24"/>
                <c:pt idx="0">
                  <c:v>1.2999999999999999E-2</c:v>
                </c:pt>
                <c:pt idx="1">
                  <c:v>8.0000000000000002E-3</c:v>
                </c:pt>
                <c:pt idx="2">
                  <c:v>0</c:v>
                </c:pt>
                <c:pt idx="3">
                  <c:v>0</c:v>
                </c:pt>
                <c:pt idx="4">
                  <c:v>3.3000000000000002E-2</c:v>
                </c:pt>
                <c:pt idx="5">
                  <c:v>2.1000000000000001E-2</c:v>
                </c:pt>
                <c:pt idx="6">
                  <c:v>1.7000000000000001E-2</c:v>
                </c:pt>
                <c:pt idx="7">
                  <c:v>0</c:v>
                </c:pt>
                <c:pt idx="8">
                  <c:v>0.11600000000000001</c:v>
                </c:pt>
                <c:pt idx="9">
                  <c:v>9.8000000000000004E-2</c:v>
                </c:pt>
                <c:pt idx="10">
                  <c:v>4.1000000000000002E-2</c:v>
                </c:pt>
                <c:pt idx="11">
                  <c:v>2.7E-2</c:v>
                </c:pt>
                <c:pt idx="12">
                  <c:v>0.66100000000000003</c:v>
                </c:pt>
                <c:pt idx="13">
                  <c:v>0.26900000000000002</c:v>
                </c:pt>
                <c:pt idx="14">
                  <c:v>0.16300000000000001</c:v>
                </c:pt>
                <c:pt idx="15">
                  <c:v>8.6999999999999994E-2</c:v>
                </c:pt>
                <c:pt idx="16">
                  <c:v>1.33</c:v>
                </c:pt>
                <c:pt idx="17">
                  <c:v>0.72</c:v>
                </c:pt>
                <c:pt idx="18">
                  <c:v>0.41</c:v>
                </c:pt>
                <c:pt idx="19">
                  <c:v>0.18</c:v>
                </c:pt>
                <c:pt idx="20">
                  <c:v>1.77</c:v>
                </c:pt>
                <c:pt idx="21">
                  <c:v>1.32</c:v>
                </c:pt>
                <c:pt idx="22">
                  <c:v>0.85</c:v>
                </c:pt>
                <c:pt idx="23">
                  <c:v>0.34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0636224"/>
        <c:axId val="230636784"/>
      </c:lineChart>
      <c:catAx>
        <c:axId val="230636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36784"/>
        <c:crosses val="autoZero"/>
        <c:auto val="1"/>
        <c:lblAlgn val="ctr"/>
        <c:lblOffset val="100"/>
        <c:tickMarkSkip val="4"/>
        <c:noMultiLvlLbl val="0"/>
      </c:catAx>
      <c:valAx>
        <c:axId val="23063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>
                    <a:solidFill>
                      <a:sysClr val="windowText" lastClr="000000"/>
                    </a:solidFill>
                  </a:rPr>
                  <a:t> g/L</a:t>
                </a:r>
                <a:endParaRPr lang="ru-RU" sz="800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3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[1]ART!$A$2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[1]ART!$B$1:$G$1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[1]ART!$B$2:$G$2</c:f>
              <c:numCache>
                <c:formatCode>General</c:formatCode>
                <c:ptCount val="6"/>
                <c:pt idx="0">
                  <c:v>0.1</c:v>
                </c:pt>
                <c:pt idx="1">
                  <c:v>0.3</c:v>
                </c:pt>
                <c:pt idx="2">
                  <c:v>0.37</c:v>
                </c:pt>
                <c:pt idx="3">
                  <c:v>0.71</c:v>
                </c:pt>
                <c:pt idx="4">
                  <c:v>1.47</c:v>
                </c:pt>
                <c:pt idx="5">
                  <c:v>1.63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[1]ART!$A$3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[1]ART!$B$1:$G$1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[1]ART!$B$3:$G$3</c:f>
              <c:numCache>
                <c:formatCode>General</c:formatCode>
                <c:ptCount val="6"/>
                <c:pt idx="0">
                  <c:v>0.1</c:v>
                </c:pt>
                <c:pt idx="1">
                  <c:v>0.46600000000000003</c:v>
                </c:pt>
                <c:pt idx="2">
                  <c:v>0.47799999999999998</c:v>
                </c:pt>
                <c:pt idx="3">
                  <c:v>0.46899999999999997</c:v>
                </c:pt>
                <c:pt idx="4">
                  <c:v>0.74399999999999999</c:v>
                </c:pt>
                <c:pt idx="5">
                  <c:v>0.82299999999999995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[1]ART!$A$4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[1]ART!$B$1:$G$1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[1]ART!$B$4:$G$4</c:f>
              <c:numCache>
                <c:formatCode>General</c:formatCode>
                <c:ptCount val="6"/>
                <c:pt idx="0">
                  <c:v>0.1</c:v>
                </c:pt>
                <c:pt idx="1">
                  <c:v>0.8</c:v>
                </c:pt>
                <c:pt idx="2">
                  <c:v>0.91999999999999993</c:v>
                </c:pt>
                <c:pt idx="3">
                  <c:v>2.4</c:v>
                </c:pt>
                <c:pt idx="4">
                  <c:v>4.18</c:v>
                </c:pt>
                <c:pt idx="5">
                  <c:v>4.58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5218240"/>
        <c:axId val="255218800"/>
      </c:lineChart>
      <c:catAx>
        <c:axId val="255218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18800"/>
        <c:crosses val="autoZero"/>
        <c:auto val="1"/>
        <c:lblAlgn val="ctr"/>
        <c:lblOffset val="100"/>
        <c:tickMarkSkip val="1"/>
        <c:noMultiLvlLbl val="0"/>
      </c:catAx>
      <c:valAx>
        <c:axId val="25521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 OD590 nm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18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[1]ART!$A$13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[1]ART!$B$13:$G$13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2.5999999999999999E-2</c:v>
                </c:pt>
                <c:pt idx="3">
                  <c:v>0.28699999999999998</c:v>
                </c:pt>
                <c:pt idx="4">
                  <c:v>0.14929999999999999</c:v>
                </c:pt>
                <c:pt idx="5">
                  <c:v>5.3999999999999999E-2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[1]ART!$A$14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[1]ART!$B$14:$G$14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0.32600000000000001</c:v>
                </c:pt>
                <c:pt idx="3">
                  <c:v>0.8</c:v>
                </c:pt>
                <c:pt idx="4">
                  <c:v>4.5999999999999996</c:v>
                </c:pt>
                <c:pt idx="5">
                  <c:v>4.0229999999999997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[1]ART!$A$15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[1]ART!$B$15:$G$15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6.6000000000000003E-2</c:v>
                </c:pt>
                <c:pt idx="3">
                  <c:v>0.17907000000000001</c:v>
                </c:pt>
                <c:pt idx="4">
                  <c:v>0.79954999999999998</c:v>
                </c:pt>
                <c:pt idx="5">
                  <c:v>0.15344999999999998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24400"/>
        <c:axId val="255224960"/>
      </c:lineChart>
      <c:catAx>
        <c:axId val="255224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24960"/>
        <c:crosses val="autoZero"/>
        <c:auto val="1"/>
        <c:lblAlgn val="ctr"/>
        <c:lblOffset val="100"/>
        <c:tickMarkSkip val="1"/>
        <c:noMultiLvlLbl val="0"/>
      </c:catAx>
      <c:valAx>
        <c:axId val="25522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24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[1]ART!$A$26</c:f>
              <c:strCache>
                <c:ptCount val="1"/>
                <c:pt idx="0">
                  <c:v>BEP/cat8Δ/gh1-1/CDT-2mA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[1]ART!$A$25:$AK$25</c:f>
              <c:strCache>
                <c:ptCount val="37"/>
                <c:pt idx="5">
                  <c:v>10-day sample </c:v>
                </c:pt>
                <c:pt idx="11">
                  <c:v>20-day sample</c:v>
                </c:pt>
                <c:pt idx="17">
                  <c:v>30-day sample</c:v>
                </c:pt>
                <c:pt idx="23">
                  <c:v>40-day sample</c:v>
                </c:pt>
                <c:pt idx="29">
                  <c:v>50-day sample</c:v>
                </c:pt>
                <c:pt idx="35">
                  <c:v>60-day sample</c:v>
                </c:pt>
              </c:strCache>
            </c:strRef>
          </c:cat>
          <c:val>
            <c:numRef>
              <c:f>[1]ART!$D$26:$AK$26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1.0999999999999999E-2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2.5999999999999999E-2</c:v>
                </c:pt>
                <c:pt idx="21">
                  <c:v>5.2999999999999999E-2</c:v>
                </c:pt>
                <c:pt idx="23">
                  <c:v>0</c:v>
                </c:pt>
                <c:pt idx="24">
                  <c:v>0</c:v>
                </c:pt>
                <c:pt idx="25">
                  <c:v>9.9000000000000005E-2</c:v>
                </c:pt>
                <c:pt idx="26">
                  <c:v>0.26100000000000001</c:v>
                </c:pt>
                <c:pt idx="27">
                  <c:v>0.63</c:v>
                </c:pt>
                <c:pt idx="29">
                  <c:v>0</c:v>
                </c:pt>
                <c:pt idx="30">
                  <c:v>0</c:v>
                </c:pt>
                <c:pt idx="31">
                  <c:v>8.5999999999999993E-2</c:v>
                </c:pt>
                <c:pt idx="32">
                  <c:v>0.47599999999999998</c:v>
                </c:pt>
                <c:pt idx="33">
                  <c:v>0.79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[1]ART!$A$27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[1]ART!$A$25:$AK$25</c:f>
              <c:strCache>
                <c:ptCount val="37"/>
                <c:pt idx="5">
                  <c:v>10-day sample </c:v>
                </c:pt>
                <c:pt idx="11">
                  <c:v>20-day sample</c:v>
                </c:pt>
                <c:pt idx="17">
                  <c:v>30-day sample</c:v>
                </c:pt>
                <c:pt idx="23">
                  <c:v>40-day sample</c:v>
                </c:pt>
                <c:pt idx="29">
                  <c:v>50-day sample</c:v>
                </c:pt>
                <c:pt idx="35">
                  <c:v>60-day sample</c:v>
                </c:pt>
              </c:strCache>
            </c:strRef>
          </c:cat>
          <c:val>
            <c:numRef>
              <c:f>[1]ART!$D$27:$AK$27</c:f>
              <c:numCache>
                <c:formatCode>General</c:formatCode>
                <c:ptCount val="34"/>
                <c:pt idx="0">
                  <c:v>1.7999999999999999E-2</c:v>
                </c:pt>
                <c:pt idx="1">
                  <c:v>1.0999999999999999E-2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5.1999999999999998E-2</c:v>
                </c:pt>
                <c:pt idx="7">
                  <c:v>3.4000000000000002E-2</c:v>
                </c:pt>
                <c:pt idx="8">
                  <c:v>2.4E-2</c:v>
                </c:pt>
                <c:pt idx="9">
                  <c:v>1.2E-2</c:v>
                </c:pt>
                <c:pt idx="11">
                  <c:v>0</c:v>
                </c:pt>
                <c:pt idx="12">
                  <c:v>0.129</c:v>
                </c:pt>
                <c:pt idx="13">
                  <c:v>0.111</c:v>
                </c:pt>
                <c:pt idx="14">
                  <c:v>5.6000000000000001E-2</c:v>
                </c:pt>
                <c:pt idx="15">
                  <c:v>2.1999999999999999E-2</c:v>
                </c:pt>
                <c:pt idx="17">
                  <c:v>0</c:v>
                </c:pt>
                <c:pt idx="18">
                  <c:v>0.56000000000000005</c:v>
                </c:pt>
                <c:pt idx="19">
                  <c:v>0.24099999999999999</c:v>
                </c:pt>
                <c:pt idx="20">
                  <c:v>0.109</c:v>
                </c:pt>
                <c:pt idx="21">
                  <c:v>8.7999999999999995E-2</c:v>
                </c:pt>
                <c:pt idx="23">
                  <c:v>0</c:v>
                </c:pt>
                <c:pt idx="24">
                  <c:v>1.52</c:v>
                </c:pt>
                <c:pt idx="25">
                  <c:v>1.02</c:v>
                </c:pt>
                <c:pt idx="26">
                  <c:v>0.33</c:v>
                </c:pt>
                <c:pt idx="27">
                  <c:v>0.21</c:v>
                </c:pt>
                <c:pt idx="29">
                  <c:v>0</c:v>
                </c:pt>
                <c:pt idx="30">
                  <c:v>2.08</c:v>
                </c:pt>
                <c:pt idx="31">
                  <c:v>1.49</c:v>
                </c:pt>
                <c:pt idx="32">
                  <c:v>1.22</c:v>
                </c:pt>
                <c:pt idx="33">
                  <c:v>0.82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29440"/>
        <c:axId val="255230000"/>
      </c:lineChart>
      <c:catAx>
        <c:axId val="25522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30000"/>
        <c:crosses val="autoZero"/>
        <c:auto val="1"/>
        <c:lblAlgn val="ctr"/>
        <c:lblOffset val="100"/>
        <c:tickMarkSkip val="4"/>
        <c:noMultiLvlLbl val="0"/>
      </c:catAx>
      <c:valAx>
        <c:axId val="25523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2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[1]ART!$A$41</c:f>
              <c:strCache>
                <c:ptCount val="1"/>
                <c:pt idx="0">
                  <c:v>BEP/cat8Δ/gh1-1/CDT-2mA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[1]ART!$B$40:$AD$40</c:f>
              <c:strCache>
                <c:ptCount val="29"/>
                <c:pt idx="2">
                  <c:v>10-day sample </c:v>
                </c:pt>
                <c:pt idx="7">
                  <c:v>20-day sample</c:v>
                </c:pt>
                <c:pt idx="12">
                  <c:v>30-day sample</c:v>
                </c:pt>
                <c:pt idx="17">
                  <c:v>40-day sample</c:v>
                </c:pt>
                <c:pt idx="22">
                  <c:v>50-day sample</c:v>
                </c:pt>
                <c:pt idx="27">
                  <c:v>60-day sample</c:v>
                </c:pt>
              </c:strCache>
            </c:strRef>
          </c:cat>
          <c:val>
            <c:numRef>
              <c:f>[1]ART!$B$41:$AD$41</c:f>
              <c:numCache>
                <c:formatCode>General</c:formatCode>
                <c:ptCount val="29"/>
                <c:pt idx="0">
                  <c:v>0.1</c:v>
                </c:pt>
                <c:pt idx="1">
                  <c:v>2.1800000000000002</c:v>
                </c:pt>
                <c:pt idx="2">
                  <c:v>2.5299999999999998</c:v>
                </c:pt>
                <c:pt idx="3">
                  <c:v>2.88</c:v>
                </c:pt>
                <c:pt idx="5">
                  <c:v>0.1</c:v>
                </c:pt>
                <c:pt idx="6">
                  <c:v>2.71</c:v>
                </c:pt>
                <c:pt idx="7">
                  <c:v>3.02</c:v>
                </c:pt>
                <c:pt idx="8">
                  <c:v>3.12</c:v>
                </c:pt>
                <c:pt idx="10">
                  <c:v>0.1</c:v>
                </c:pt>
                <c:pt idx="11">
                  <c:v>2.81</c:v>
                </c:pt>
                <c:pt idx="12">
                  <c:v>3.33</c:v>
                </c:pt>
                <c:pt idx="13">
                  <c:v>3.52</c:v>
                </c:pt>
                <c:pt idx="15">
                  <c:v>0.1</c:v>
                </c:pt>
                <c:pt idx="16">
                  <c:v>3.75</c:v>
                </c:pt>
                <c:pt idx="17">
                  <c:v>3.99</c:v>
                </c:pt>
                <c:pt idx="18">
                  <c:v>4.42</c:v>
                </c:pt>
                <c:pt idx="20">
                  <c:v>0.1</c:v>
                </c:pt>
                <c:pt idx="21">
                  <c:v>4.22</c:v>
                </c:pt>
                <c:pt idx="22">
                  <c:v>4.8899999999999997</c:v>
                </c:pt>
                <c:pt idx="23">
                  <c:v>4.7699999999999996</c:v>
                </c:pt>
                <c:pt idx="25">
                  <c:v>0.1</c:v>
                </c:pt>
                <c:pt idx="26">
                  <c:v>5.44</c:v>
                </c:pt>
                <c:pt idx="27">
                  <c:v>5.78</c:v>
                </c:pt>
                <c:pt idx="28">
                  <c:v>5.54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[1]ART!$A$42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[1]ART!$B$40:$AD$40</c:f>
              <c:strCache>
                <c:ptCount val="29"/>
                <c:pt idx="2">
                  <c:v>10-day sample </c:v>
                </c:pt>
                <c:pt idx="7">
                  <c:v>20-day sample</c:v>
                </c:pt>
                <c:pt idx="12">
                  <c:v>30-day sample</c:v>
                </c:pt>
                <c:pt idx="17">
                  <c:v>40-day sample</c:v>
                </c:pt>
                <c:pt idx="22">
                  <c:v>50-day sample</c:v>
                </c:pt>
                <c:pt idx="27">
                  <c:v>60-day sample</c:v>
                </c:pt>
              </c:strCache>
            </c:strRef>
          </c:cat>
          <c:val>
            <c:numRef>
              <c:f>[1]ART!$B$42:$AD$42</c:f>
              <c:numCache>
                <c:formatCode>General</c:formatCode>
                <c:ptCount val="29"/>
                <c:pt idx="0">
                  <c:v>0.1</c:v>
                </c:pt>
                <c:pt idx="1">
                  <c:v>2.4510000000000001</c:v>
                </c:pt>
                <c:pt idx="2">
                  <c:v>5.87</c:v>
                </c:pt>
                <c:pt idx="3">
                  <c:v>5.65</c:v>
                </c:pt>
                <c:pt idx="5">
                  <c:v>0.1</c:v>
                </c:pt>
                <c:pt idx="6">
                  <c:v>2.96</c:v>
                </c:pt>
                <c:pt idx="7">
                  <c:v>5.53</c:v>
                </c:pt>
                <c:pt idx="8">
                  <c:v>6.13</c:v>
                </c:pt>
                <c:pt idx="10">
                  <c:v>0.1</c:v>
                </c:pt>
                <c:pt idx="11">
                  <c:v>3.85</c:v>
                </c:pt>
                <c:pt idx="12">
                  <c:v>7.12</c:v>
                </c:pt>
                <c:pt idx="13">
                  <c:v>7.87</c:v>
                </c:pt>
                <c:pt idx="15">
                  <c:v>0.1</c:v>
                </c:pt>
                <c:pt idx="16">
                  <c:v>6.85</c:v>
                </c:pt>
                <c:pt idx="17">
                  <c:v>8.23</c:v>
                </c:pt>
                <c:pt idx="18">
                  <c:v>8.44</c:v>
                </c:pt>
                <c:pt idx="20">
                  <c:v>0.1</c:v>
                </c:pt>
                <c:pt idx="21">
                  <c:v>8.6300000000000008</c:v>
                </c:pt>
                <c:pt idx="22">
                  <c:v>10.68</c:v>
                </c:pt>
                <c:pt idx="23">
                  <c:v>10.69</c:v>
                </c:pt>
                <c:pt idx="25">
                  <c:v>0.1</c:v>
                </c:pt>
                <c:pt idx="26">
                  <c:v>12.21</c:v>
                </c:pt>
                <c:pt idx="27">
                  <c:v>14.01</c:v>
                </c:pt>
                <c:pt idx="28">
                  <c:v>13.91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34480"/>
        <c:axId val="255235040"/>
      </c:lineChart>
      <c:catAx>
        <c:axId val="25523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35040"/>
        <c:crosses val="autoZero"/>
        <c:auto val="1"/>
        <c:lblAlgn val="ctr"/>
        <c:lblOffset val="100"/>
        <c:tickMarkSkip val="4"/>
        <c:noMultiLvlLbl val="0"/>
      </c:catAx>
      <c:valAx>
        <c:axId val="25523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 OD590 nm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34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[1]ART!$A$56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[1]ART!$B$55:$G$55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[1]ART!$B$56:$G$56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0.24</c:v>
                </c:pt>
                <c:pt idx="3">
                  <c:v>0.26</c:v>
                </c:pt>
                <c:pt idx="4">
                  <c:v>0.21</c:v>
                </c:pt>
                <c:pt idx="5">
                  <c:v>0.09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[1]ART!$A$57</c:f>
              <c:strCache>
                <c:ptCount val="1"/>
                <c:pt idx="0">
                  <c:v>BEP/cat8Δ/gh1-1/CDT-2mA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[1]ART!$B$55:$G$55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[1]ART!$B$57:$G$57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0.13</c:v>
                </c:pt>
                <c:pt idx="3">
                  <c:v>0.52</c:v>
                </c:pt>
                <c:pt idx="4">
                  <c:v>0.71</c:v>
                </c:pt>
                <c:pt idx="5">
                  <c:v>0.68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[1]ART!$A$58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[1]ART!$B$55:$G$55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[1]ART!$B$58:$G$58</c:f>
              <c:numCache>
                <c:formatCode>General</c:formatCode>
                <c:ptCount val="6"/>
                <c:pt idx="0">
                  <c:v>0</c:v>
                </c:pt>
                <c:pt idx="1">
                  <c:v>1.72</c:v>
                </c:pt>
                <c:pt idx="2">
                  <c:v>1.24</c:v>
                </c:pt>
                <c:pt idx="3">
                  <c:v>0.98</c:v>
                </c:pt>
                <c:pt idx="4">
                  <c:v>0.33300000000000002</c:v>
                </c:pt>
                <c:pt idx="5">
                  <c:v>0.221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40640"/>
        <c:axId val="255241200"/>
      </c:lineChart>
      <c:catAx>
        <c:axId val="255240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41200"/>
        <c:crosses val="autoZero"/>
        <c:auto val="1"/>
        <c:lblAlgn val="ctr"/>
        <c:lblOffset val="100"/>
        <c:tickMarkSkip val="1"/>
        <c:noMultiLvlLbl val="0"/>
      </c:catAx>
      <c:valAx>
        <c:axId val="25524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4064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52898526897277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[1]ART!$A$66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[1]ART!$B$65:$G$65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[1]ART!$B$66:$G$66</c:f>
              <c:numCache>
                <c:formatCode>General</c:formatCode>
                <c:ptCount val="6"/>
                <c:pt idx="0">
                  <c:v>2.0099999999999998</c:v>
                </c:pt>
                <c:pt idx="1">
                  <c:v>2.08</c:v>
                </c:pt>
                <c:pt idx="2">
                  <c:v>1.98</c:v>
                </c:pt>
                <c:pt idx="3">
                  <c:v>2.0699999999999998</c:v>
                </c:pt>
                <c:pt idx="4">
                  <c:v>2.16</c:v>
                </c:pt>
                <c:pt idx="5">
                  <c:v>1.98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[1]ART!$A$67</c:f>
              <c:strCache>
                <c:ptCount val="1"/>
                <c:pt idx="0">
                  <c:v>BEP/cat8Δ/gh1-1/CDT-2mA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[1]ART!$B$65:$G$65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[1]ART!$B$67:$G$67</c:f>
              <c:numCache>
                <c:formatCode>General</c:formatCode>
                <c:ptCount val="6"/>
                <c:pt idx="0">
                  <c:v>2</c:v>
                </c:pt>
                <c:pt idx="1">
                  <c:v>2.0099999999999998</c:v>
                </c:pt>
                <c:pt idx="2">
                  <c:v>2.12</c:v>
                </c:pt>
                <c:pt idx="3">
                  <c:v>2.33</c:v>
                </c:pt>
                <c:pt idx="4">
                  <c:v>2.41</c:v>
                </c:pt>
                <c:pt idx="5">
                  <c:v>2.48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[1]ART!$A$68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[1]ART!$B$65:$G$65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[1]ART!$B$68:$G$68</c:f>
              <c:numCache>
                <c:formatCode>General</c:formatCode>
                <c:ptCount val="6"/>
                <c:pt idx="0">
                  <c:v>2</c:v>
                </c:pt>
                <c:pt idx="1">
                  <c:v>2.61</c:v>
                </c:pt>
                <c:pt idx="2">
                  <c:v>2.5299999999999998</c:v>
                </c:pt>
                <c:pt idx="3">
                  <c:v>2.5099999999999998</c:v>
                </c:pt>
                <c:pt idx="4">
                  <c:v>2.61</c:v>
                </c:pt>
                <c:pt idx="5">
                  <c:v>2.46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46800"/>
        <c:axId val="255247360"/>
      </c:lineChart>
      <c:catAx>
        <c:axId val="25524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47360"/>
        <c:crosses val="autoZero"/>
        <c:auto val="1"/>
        <c:lblAlgn val="ctr"/>
        <c:lblOffset val="100"/>
        <c:tickMarkSkip val="1"/>
        <c:noMultiLvlLbl val="0"/>
      </c:catAx>
      <c:valAx>
        <c:axId val="25524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4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[1]ART!$A$75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[1]ART!$B$74:$G$74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[1]ART!$B$75:$G$75</c:f>
              <c:numCache>
                <c:formatCode>General</c:formatCode>
                <c:ptCount val="6"/>
                <c:pt idx="0">
                  <c:v>0.1</c:v>
                </c:pt>
                <c:pt idx="1">
                  <c:v>12.222</c:v>
                </c:pt>
                <c:pt idx="2">
                  <c:v>13.513999999999999</c:v>
                </c:pt>
                <c:pt idx="3">
                  <c:v>13.64</c:v>
                </c:pt>
                <c:pt idx="4">
                  <c:v>13.52</c:v>
                </c:pt>
                <c:pt idx="5">
                  <c:v>13.61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[1]ART!$A$76</c:f>
              <c:strCache>
                <c:ptCount val="1"/>
                <c:pt idx="0">
                  <c:v>BEP/cat8Δ/CBP-1/CDT-2mAM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[1]ART!$B$74:$G$74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[1]ART!$B$76:$G$76</c:f>
              <c:numCache>
                <c:formatCode>General</c:formatCode>
                <c:ptCount val="6"/>
                <c:pt idx="0">
                  <c:v>0.1</c:v>
                </c:pt>
                <c:pt idx="1">
                  <c:v>9.76</c:v>
                </c:pt>
                <c:pt idx="2">
                  <c:v>10.9</c:v>
                </c:pt>
                <c:pt idx="3">
                  <c:v>13.25</c:v>
                </c:pt>
                <c:pt idx="4">
                  <c:v>14.88</c:v>
                </c:pt>
                <c:pt idx="5">
                  <c:v>14.6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[1]ART!$A$77</c:f>
              <c:strCache>
                <c:ptCount val="1"/>
                <c:pt idx="0">
                  <c:v>BEP/cat8Δ/CBP-1/CDT-2mAM (2-DG)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[1]ART!$B$74:$G$74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[1]ART!$B$77:$G$77</c:f>
              <c:numCache>
                <c:formatCode>General</c:formatCode>
                <c:ptCount val="6"/>
                <c:pt idx="0">
                  <c:v>0.1</c:v>
                </c:pt>
                <c:pt idx="1">
                  <c:v>9.52</c:v>
                </c:pt>
                <c:pt idx="2">
                  <c:v>11.2</c:v>
                </c:pt>
                <c:pt idx="3">
                  <c:v>13</c:v>
                </c:pt>
                <c:pt idx="4">
                  <c:v>15.35</c:v>
                </c:pt>
                <c:pt idx="5">
                  <c:v>15.2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52960"/>
        <c:axId val="255253520"/>
      </c:lineChart>
      <c:catAx>
        <c:axId val="25525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53520"/>
        <c:crosses val="autoZero"/>
        <c:auto val="1"/>
        <c:lblAlgn val="ctr"/>
        <c:lblOffset val="100"/>
        <c:tickMarkSkip val="1"/>
        <c:noMultiLvlLbl val="0"/>
      </c:catAx>
      <c:valAx>
        <c:axId val="25525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OD590 nm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52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[1]ART!$A$83</c:f>
              <c:strCache>
                <c:ptCount val="1"/>
                <c:pt idx="0">
                  <c:v>BEP/cat8Δ/CBP-1/CDT-2A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[1]ART!$B$82:$G$82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[1]ART!$B$83:$G$83</c:f>
              <c:numCache>
                <c:formatCode>General</c:formatCode>
                <c:ptCount val="6"/>
                <c:pt idx="0">
                  <c:v>0</c:v>
                </c:pt>
                <c:pt idx="1">
                  <c:v>1.69313</c:v>
                </c:pt>
                <c:pt idx="2">
                  <c:v>1.237325</c:v>
                </c:pt>
                <c:pt idx="3">
                  <c:v>0.9355</c:v>
                </c:pt>
                <c:pt idx="4">
                  <c:v>0.27580000000000005</c:v>
                </c:pt>
                <c:pt idx="5">
                  <c:v>6.5074999999999994E-2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[1]ART!$A$84</c:f>
              <c:strCache>
                <c:ptCount val="1"/>
                <c:pt idx="0">
                  <c:v>BEP/cat8Δ/CBP-1/CDT-2mAM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[1]ART!$B$82:$G$82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[1]ART!$B$84:$G$84</c:f>
              <c:numCache>
                <c:formatCode>General</c:formatCode>
                <c:ptCount val="6"/>
                <c:pt idx="0">
                  <c:v>0</c:v>
                </c:pt>
                <c:pt idx="1">
                  <c:v>2.8392775000000001</c:v>
                </c:pt>
                <c:pt idx="2">
                  <c:v>4.158175</c:v>
                </c:pt>
                <c:pt idx="3">
                  <c:v>2.0852525000000002</c:v>
                </c:pt>
                <c:pt idx="4">
                  <c:v>0.99498749999999991</c:v>
                </c:pt>
                <c:pt idx="5">
                  <c:v>0.82779999999999987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[1]ART!$A$85</c:f>
              <c:strCache>
                <c:ptCount val="1"/>
                <c:pt idx="0">
                  <c:v>BEP/cat8Δ/CBP-1/CDT-2mAM (2-DG)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alpha val="96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[1]ART!$B$82:$G$82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[1]ART!$B$85:$G$85</c:f>
              <c:numCache>
                <c:formatCode>General</c:formatCode>
                <c:ptCount val="6"/>
                <c:pt idx="0">
                  <c:v>0</c:v>
                </c:pt>
                <c:pt idx="1">
                  <c:v>2.4700000000000002</c:v>
                </c:pt>
                <c:pt idx="2">
                  <c:v>3.6717499999999998</c:v>
                </c:pt>
                <c:pt idx="3">
                  <c:v>3.8352499999999998</c:v>
                </c:pt>
                <c:pt idx="4">
                  <c:v>0.65069999999999995</c:v>
                </c:pt>
                <c:pt idx="5">
                  <c:v>0.66427499999999995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59120"/>
        <c:axId val="324935856"/>
      </c:lineChart>
      <c:catAx>
        <c:axId val="255259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35856"/>
        <c:crosses val="autoZero"/>
        <c:auto val="1"/>
        <c:lblAlgn val="ctr"/>
        <c:lblOffset val="100"/>
        <c:tickMarkSkip val="1"/>
        <c:noMultiLvlLbl val="0"/>
      </c:catAx>
      <c:valAx>
        <c:axId val="32493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25912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52898526897277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[1]ART!$A$98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[1]ART!$B$98:$G$98</c:f>
              <c:numCache>
                <c:formatCode>General</c:formatCode>
                <c:ptCount val="6"/>
                <c:pt idx="0">
                  <c:v>97.6</c:v>
                </c:pt>
                <c:pt idx="1">
                  <c:v>88.4</c:v>
                </c:pt>
                <c:pt idx="2">
                  <c:v>86.1</c:v>
                </c:pt>
                <c:pt idx="3">
                  <c:v>86.2</c:v>
                </c:pt>
                <c:pt idx="4">
                  <c:v>87</c:v>
                </c:pt>
                <c:pt idx="5">
                  <c:v>88.3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[1]ART!$A$99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[1]ART!$B$99:$G$99</c:f>
              <c:numCache>
                <c:formatCode>General</c:formatCode>
                <c:ptCount val="6"/>
                <c:pt idx="0">
                  <c:v>97.6</c:v>
                </c:pt>
                <c:pt idx="1">
                  <c:v>86.33</c:v>
                </c:pt>
                <c:pt idx="2">
                  <c:v>85.12</c:v>
                </c:pt>
                <c:pt idx="3">
                  <c:v>74.81</c:v>
                </c:pt>
                <c:pt idx="4">
                  <c:v>71.12</c:v>
                </c:pt>
                <c:pt idx="5">
                  <c:v>69.52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[1]ART!$A$100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50000"/>
                  <a:lumOff val="50000"/>
                  <a:alpha val="98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[1]ART!$B$100:$G$100</c:f>
              <c:numCache>
                <c:formatCode>General</c:formatCode>
                <c:ptCount val="6"/>
                <c:pt idx="0">
                  <c:v>97.6</c:v>
                </c:pt>
                <c:pt idx="1">
                  <c:v>85.15</c:v>
                </c:pt>
                <c:pt idx="2">
                  <c:v>84.1</c:v>
                </c:pt>
                <c:pt idx="3">
                  <c:v>81.19</c:v>
                </c:pt>
                <c:pt idx="4">
                  <c:v>72.55</c:v>
                </c:pt>
                <c:pt idx="5">
                  <c:v>67.400000000000006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[1]ART!$A$102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[1]ART!$B$102:$G$102</c:f>
              <c:numCache>
                <c:formatCode>General</c:formatCode>
                <c:ptCount val="6"/>
                <c:pt idx="0">
                  <c:v>97.6</c:v>
                </c:pt>
                <c:pt idx="1">
                  <c:v>87.23</c:v>
                </c:pt>
                <c:pt idx="2">
                  <c:v>85.79</c:v>
                </c:pt>
                <c:pt idx="3">
                  <c:v>85.1</c:v>
                </c:pt>
                <c:pt idx="4">
                  <c:v>83.23</c:v>
                </c:pt>
                <c:pt idx="5">
                  <c:v>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[1]ART!$A$104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[1]ART!$B$104:$G$104</c:f>
              <c:numCache>
                <c:formatCode>General</c:formatCode>
                <c:ptCount val="6"/>
                <c:pt idx="0">
                  <c:v>97.6</c:v>
                </c:pt>
                <c:pt idx="1">
                  <c:v>86.22</c:v>
                </c:pt>
                <c:pt idx="2">
                  <c:v>76.69</c:v>
                </c:pt>
                <c:pt idx="3">
                  <c:v>74.11</c:v>
                </c:pt>
                <c:pt idx="4">
                  <c:v>66.58</c:v>
                </c:pt>
                <c:pt idx="5">
                  <c:v>64.5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43696"/>
        <c:axId val="324944256"/>
      </c:lineChart>
      <c:catAx>
        <c:axId val="32494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44256"/>
        <c:crosses val="autoZero"/>
        <c:auto val="1"/>
        <c:lblAlgn val="ctr"/>
        <c:lblOffset val="100"/>
        <c:tickMarkSkip val="1"/>
        <c:noMultiLvlLbl val="0"/>
      </c:catAx>
      <c:valAx>
        <c:axId val="3249442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Cellobiose,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43696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881642114954623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[1]ART!$A$109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[1]ART!$B$109:$G$109</c:f>
              <c:numCache>
                <c:formatCode>General</c:formatCode>
                <c:ptCount val="6"/>
                <c:pt idx="0">
                  <c:v>0</c:v>
                </c:pt>
                <c:pt idx="1">
                  <c:v>0.70084999999999997</c:v>
                </c:pt>
                <c:pt idx="2">
                  <c:v>2.4504999999999999</c:v>
                </c:pt>
                <c:pt idx="3">
                  <c:v>4.1329500000000001</c:v>
                </c:pt>
                <c:pt idx="4">
                  <c:v>3.0747499999999999</c:v>
                </c:pt>
                <c:pt idx="5">
                  <c:v>2.75705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[1]ART!$A$110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[1]ART!$B$110:$G$110</c:f>
              <c:numCache>
                <c:formatCode>General</c:formatCode>
                <c:ptCount val="6"/>
                <c:pt idx="0">
                  <c:v>0</c:v>
                </c:pt>
                <c:pt idx="1">
                  <c:v>3.3575500000000003</c:v>
                </c:pt>
                <c:pt idx="2">
                  <c:v>4.4864999999999995</c:v>
                </c:pt>
                <c:pt idx="3">
                  <c:v>2.3144499999999999</c:v>
                </c:pt>
                <c:pt idx="4">
                  <c:v>1.0928500000000001</c:v>
                </c:pt>
                <c:pt idx="5">
                  <c:v>0.38224999999999998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[1]ART!$A$111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  <a:alpha val="97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[1]ART!$B$111:$G$111</c:f>
              <c:numCache>
                <c:formatCode>General</c:formatCode>
                <c:ptCount val="6"/>
                <c:pt idx="0">
                  <c:v>0</c:v>
                </c:pt>
                <c:pt idx="1">
                  <c:v>2.2562499999999996</c:v>
                </c:pt>
                <c:pt idx="2">
                  <c:v>2.6583000000000001</c:v>
                </c:pt>
                <c:pt idx="3">
                  <c:v>3.4989999999999997</c:v>
                </c:pt>
                <c:pt idx="4">
                  <c:v>2.6907500000000004</c:v>
                </c:pt>
                <c:pt idx="5">
                  <c:v>1.8099000000000001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[1]ART!$A$112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[1]ART!$B$112:$G$112</c:f>
              <c:numCache>
                <c:formatCode>General</c:formatCode>
                <c:ptCount val="6"/>
                <c:pt idx="0">
                  <c:v>0</c:v>
                </c:pt>
                <c:pt idx="1">
                  <c:v>1.8006</c:v>
                </c:pt>
                <c:pt idx="2">
                  <c:v>3.59</c:v>
                </c:pt>
                <c:pt idx="3">
                  <c:v>4.8651999999999997</c:v>
                </c:pt>
                <c:pt idx="4">
                  <c:v>4.9387500000000006</c:v>
                </c:pt>
                <c:pt idx="5">
                  <c:v>6.8392999999999997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[1]ART!$A$113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[1]ART!$B$113:$G$113</c:f>
              <c:numCache>
                <c:formatCode>General</c:formatCode>
                <c:ptCount val="6"/>
                <c:pt idx="0">
                  <c:v>0</c:v>
                </c:pt>
                <c:pt idx="1">
                  <c:v>4.4308499999999995</c:v>
                </c:pt>
                <c:pt idx="2">
                  <c:v>4.5983000000000001</c:v>
                </c:pt>
                <c:pt idx="3">
                  <c:v>6.63</c:v>
                </c:pt>
                <c:pt idx="4">
                  <c:v>5.8277999999999999</c:v>
                </c:pt>
                <c:pt idx="5">
                  <c:v>5.33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52096"/>
        <c:axId val="324952656"/>
      </c:lineChart>
      <c:catAx>
        <c:axId val="324952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52656"/>
        <c:crosses val="autoZero"/>
        <c:auto val="1"/>
        <c:lblAlgn val="ctr"/>
        <c:lblOffset val="100"/>
        <c:tickMarkSkip val="1"/>
        <c:noMultiLvlLbl val="0"/>
      </c:catAx>
      <c:valAx>
        <c:axId val="32495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5209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45812025459464"/>
          <c:y val="1.7786089611442324E-3"/>
          <c:w val="0.29954187974540525"/>
          <c:h val="0.99822164496470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[1]ART!$A$118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[1]ART!$B$118:$H$118</c:f>
              <c:numCache>
                <c:formatCode>General</c:formatCode>
                <c:ptCount val="7"/>
                <c:pt idx="0">
                  <c:v>0</c:v>
                </c:pt>
                <c:pt idx="1">
                  <c:v>3.4136500000000001</c:v>
                </c:pt>
                <c:pt idx="2">
                  <c:v>9.7234499999999997</c:v>
                </c:pt>
                <c:pt idx="3">
                  <c:v>12.7788</c:v>
                </c:pt>
                <c:pt idx="4">
                  <c:v>11.589700000000001</c:v>
                </c:pt>
                <c:pt idx="5">
                  <c:v>10.255100000000001</c:v>
                </c:pt>
                <c:pt idx="6">
                  <c:v>9.0608000000000004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[1]ART!$A$119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[1]ART!$B$119:$H$119</c:f>
              <c:numCache>
                <c:formatCode>General</c:formatCode>
                <c:ptCount val="7"/>
                <c:pt idx="0">
                  <c:v>0</c:v>
                </c:pt>
                <c:pt idx="1">
                  <c:v>7.1193499999999998</c:v>
                </c:pt>
                <c:pt idx="2">
                  <c:v>15.8712</c:v>
                </c:pt>
                <c:pt idx="3">
                  <c:v>17.335249999999998</c:v>
                </c:pt>
                <c:pt idx="4">
                  <c:v>15.14</c:v>
                </c:pt>
                <c:pt idx="5">
                  <c:v>14.0905</c:v>
                </c:pt>
                <c:pt idx="6">
                  <c:v>12.486649999999999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[1]ART!$A$120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  <a:alpha val="97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[1]ART!$B$120:$H$120</c:f>
              <c:numCache>
                <c:formatCode>General</c:formatCode>
                <c:ptCount val="7"/>
                <c:pt idx="0">
                  <c:v>0</c:v>
                </c:pt>
                <c:pt idx="1">
                  <c:v>5.5168499999999998</c:v>
                </c:pt>
                <c:pt idx="2">
                  <c:v>10.931449999999998</c:v>
                </c:pt>
                <c:pt idx="3">
                  <c:v>12.148449999999999</c:v>
                </c:pt>
                <c:pt idx="4">
                  <c:v>11.400500000000001</c:v>
                </c:pt>
                <c:pt idx="5">
                  <c:v>11.119</c:v>
                </c:pt>
                <c:pt idx="6">
                  <c:v>10.31765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[1]ART!$A$121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[1]ART!$B$121:$H$121</c:f>
              <c:numCache>
                <c:formatCode>General</c:formatCode>
                <c:ptCount val="7"/>
                <c:pt idx="0">
                  <c:v>0</c:v>
                </c:pt>
                <c:pt idx="1">
                  <c:v>4.3989000000000003</c:v>
                </c:pt>
                <c:pt idx="2">
                  <c:v>8.4893999999999998</c:v>
                </c:pt>
                <c:pt idx="3">
                  <c:v>11.456249999999999</c:v>
                </c:pt>
                <c:pt idx="4">
                  <c:v>11.794</c:v>
                </c:pt>
                <c:pt idx="5">
                  <c:v>10.297499999999999</c:v>
                </c:pt>
                <c:pt idx="6">
                  <c:v>8.2609999999999992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[1]ART!$A$122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[1]ART!$B$122:$H$122</c:f>
              <c:numCache>
                <c:formatCode>General</c:formatCode>
                <c:ptCount val="7"/>
                <c:pt idx="0">
                  <c:v>0</c:v>
                </c:pt>
                <c:pt idx="1">
                  <c:v>5.24275</c:v>
                </c:pt>
                <c:pt idx="2">
                  <c:v>8.0299999999999994</c:v>
                </c:pt>
                <c:pt idx="3">
                  <c:v>6.1236499999999996</c:v>
                </c:pt>
                <c:pt idx="4">
                  <c:v>5.4</c:v>
                </c:pt>
                <c:pt idx="5">
                  <c:v>6.1143999999999998</c:v>
                </c:pt>
                <c:pt idx="6">
                  <c:v>4.2222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60496"/>
        <c:axId val="324961056"/>
      </c:lineChart>
      <c:catAx>
        <c:axId val="324960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61056"/>
        <c:crosses val="autoZero"/>
        <c:auto val="1"/>
        <c:lblAlgn val="ctr"/>
        <c:lblOffset val="100"/>
        <c:tickMarkSkip val="1"/>
        <c:noMultiLvlLbl val="0"/>
      </c:catAx>
      <c:valAx>
        <c:axId val="324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60496"/>
        <c:crosses val="autoZero"/>
        <c:crossBetween val="midCat"/>
        <c:majorUnit val="4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45812025459464"/>
          <c:y val="1.7786089611442324E-3"/>
          <c:w val="0.29954187974540525"/>
          <c:h val="0.99822164496470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[1]ART!$A$129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[1]ART!$B$129:$G$129</c:f>
              <c:numCache>
                <c:formatCode>General</c:formatCode>
                <c:ptCount val="6"/>
                <c:pt idx="0">
                  <c:v>0</c:v>
                </c:pt>
                <c:pt idx="1">
                  <c:v>2.5418500000000002</c:v>
                </c:pt>
                <c:pt idx="2">
                  <c:v>6.1653500000000001</c:v>
                </c:pt>
                <c:pt idx="3">
                  <c:v>9.4409999999999989</c:v>
                </c:pt>
                <c:pt idx="4">
                  <c:v>8.3581499999999984</c:v>
                </c:pt>
                <c:pt idx="5">
                  <c:v>8.0731000000000002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[1]ART!$A$130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[1]ART!$B$130:$G$130</c:f>
              <c:numCache>
                <c:formatCode>General</c:formatCode>
                <c:ptCount val="6"/>
                <c:pt idx="0">
                  <c:v>0</c:v>
                </c:pt>
                <c:pt idx="1">
                  <c:v>1.82375</c:v>
                </c:pt>
                <c:pt idx="2">
                  <c:v>1.27495</c:v>
                </c:pt>
                <c:pt idx="3">
                  <c:v>1.1493</c:v>
                </c:pt>
                <c:pt idx="4">
                  <c:v>1.1408499999999999</c:v>
                </c:pt>
                <c:pt idx="5">
                  <c:v>0.83129999999999993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[1]ART!$A$131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  <a:alpha val="97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[1]ART!$B$131:$G$131</c:f>
              <c:numCache>
                <c:formatCode>General</c:formatCode>
                <c:ptCount val="6"/>
                <c:pt idx="0">
                  <c:v>0</c:v>
                </c:pt>
                <c:pt idx="1">
                  <c:v>2.1866500000000002</c:v>
                </c:pt>
                <c:pt idx="2">
                  <c:v>6.6270999999999995</c:v>
                </c:pt>
                <c:pt idx="3">
                  <c:v>8.7956000000000003</c:v>
                </c:pt>
                <c:pt idx="4">
                  <c:v>6.6894500000000008</c:v>
                </c:pt>
                <c:pt idx="5">
                  <c:v>5.6282999999999994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[1]ART!$A$132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[1]ART!$B$132:$G$132</c:f>
              <c:numCache>
                <c:formatCode>General</c:formatCode>
                <c:ptCount val="6"/>
                <c:pt idx="0">
                  <c:v>0</c:v>
                </c:pt>
                <c:pt idx="1">
                  <c:v>0.74</c:v>
                </c:pt>
                <c:pt idx="2">
                  <c:v>4.26</c:v>
                </c:pt>
                <c:pt idx="3">
                  <c:v>8.2100000000000009</c:v>
                </c:pt>
                <c:pt idx="4">
                  <c:v>6.55</c:v>
                </c:pt>
                <c:pt idx="5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[1]ART!$A$133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[1]ART!$B$133:$G$133</c:f>
              <c:numCache>
                <c:formatCode>General</c:formatCode>
                <c:ptCount val="6"/>
                <c:pt idx="0">
                  <c:v>0</c:v>
                </c:pt>
                <c:pt idx="1">
                  <c:v>1.75</c:v>
                </c:pt>
                <c:pt idx="2">
                  <c:v>3.6360000000000001</c:v>
                </c:pt>
                <c:pt idx="3">
                  <c:v>6.59</c:v>
                </c:pt>
                <c:pt idx="4">
                  <c:v>5.6372</c:v>
                </c:pt>
                <c:pt idx="5">
                  <c:v>4.01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68896"/>
        <c:axId val="324969456"/>
      </c:lineChart>
      <c:catAx>
        <c:axId val="324968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69456"/>
        <c:crosses val="autoZero"/>
        <c:auto val="1"/>
        <c:lblAlgn val="ctr"/>
        <c:lblOffset val="100"/>
        <c:tickMarkSkip val="1"/>
        <c:noMultiLvlLbl val="0"/>
      </c:catAx>
      <c:valAx>
        <c:axId val="32496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68896"/>
        <c:crosses val="autoZero"/>
        <c:crossBetween val="midCat"/>
        <c:majorUnit val="4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45812025459464"/>
          <c:y val="1.7786089611442324E-3"/>
          <c:w val="0.29954187974540525"/>
          <c:h val="0.99822164496470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[1]ART!$A$2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[1]ART!$B$1:$G$1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[1]ART!$B$2:$G$2</c:f>
              <c:numCache>
                <c:formatCode>General</c:formatCode>
                <c:ptCount val="6"/>
                <c:pt idx="0">
                  <c:v>0.1</c:v>
                </c:pt>
                <c:pt idx="1">
                  <c:v>0.3</c:v>
                </c:pt>
                <c:pt idx="2">
                  <c:v>0.37</c:v>
                </c:pt>
                <c:pt idx="3">
                  <c:v>0.71</c:v>
                </c:pt>
                <c:pt idx="4">
                  <c:v>1.47</c:v>
                </c:pt>
                <c:pt idx="5">
                  <c:v>1.63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[1]ART!$A$5</c:f>
              <c:strCache>
                <c:ptCount val="1"/>
                <c:pt idx="0">
                  <c:v>BEP/cat8∆/gh1-1/CDT-2m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[1]ART!$B$1:$G$1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[1]ART!$B$5:$G$5</c:f>
              <c:numCache>
                <c:formatCode>General</c:formatCode>
                <c:ptCount val="6"/>
                <c:pt idx="0">
                  <c:v>0.1</c:v>
                </c:pt>
                <c:pt idx="1">
                  <c:v>3.38</c:v>
                </c:pt>
                <c:pt idx="2">
                  <c:v>3.661</c:v>
                </c:pt>
                <c:pt idx="3">
                  <c:v>3.82</c:v>
                </c:pt>
                <c:pt idx="4">
                  <c:v>3.7</c:v>
                </c:pt>
                <c:pt idx="5">
                  <c:v>3.72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[1]ART!$A$6</c:f>
              <c:strCache>
                <c:ptCount val="1"/>
                <c:pt idx="0">
                  <c:v>BEP/cat8∆/CBP-1/CDT-2m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[1]ART!$B$1:$G$1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71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[1]ART!$B$6:$G$6</c:f>
              <c:numCache>
                <c:formatCode>General</c:formatCode>
                <c:ptCount val="6"/>
                <c:pt idx="0">
                  <c:v>9.8000000000000004E-2</c:v>
                </c:pt>
                <c:pt idx="1">
                  <c:v>3.4510000000000001</c:v>
                </c:pt>
                <c:pt idx="2">
                  <c:v>6.1559999999999997</c:v>
                </c:pt>
                <c:pt idx="3">
                  <c:v>6.6589999999999998</c:v>
                </c:pt>
                <c:pt idx="4">
                  <c:v>6.1879999999999997</c:v>
                </c:pt>
                <c:pt idx="5">
                  <c:v>6.21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4975056"/>
        <c:axId val="324975616"/>
      </c:lineChart>
      <c:catAx>
        <c:axId val="32497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75616"/>
        <c:crosses val="autoZero"/>
        <c:auto val="1"/>
        <c:lblAlgn val="ctr"/>
        <c:lblOffset val="100"/>
        <c:tickMarkSkip val="1"/>
        <c:noMultiLvlLbl val="0"/>
      </c:catAx>
      <c:valAx>
        <c:axId val="32497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 OD590 nm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75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52898526897277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[1]ART!$A$13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[1]ART!$B$13:$G$13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2.5999999999999999E-2</c:v>
                </c:pt>
                <c:pt idx="3">
                  <c:v>0.28699999999999998</c:v>
                </c:pt>
                <c:pt idx="4">
                  <c:v>0.14929999999999999</c:v>
                </c:pt>
                <c:pt idx="5">
                  <c:v>5.3999999999999999E-2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[1]ART!$A$16</c:f>
              <c:strCache>
                <c:ptCount val="1"/>
                <c:pt idx="0">
                  <c:v>BEP/cat8∆/gh1-1/CDT-2m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[1]ART!$B$16:$G$16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[1]ART!$A$17</c:f>
              <c:strCache>
                <c:ptCount val="1"/>
                <c:pt idx="0">
                  <c:v>BEP/cat8∆/CBP-1/CDT-2m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[1]ART!$B$17:$G$17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1.6E-2</c:v>
                </c:pt>
                <c:pt idx="3">
                  <c:v>2.3E-2</c:v>
                </c:pt>
                <c:pt idx="4">
                  <c:v>1.9E-2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81216"/>
        <c:axId val="324981776"/>
      </c:lineChart>
      <c:catAx>
        <c:axId val="32498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81776"/>
        <c:crosses val="autoZero"/>
        <c:auto val="1"/>
        <c:lblAlgn val="ctr"/>
        <c:lblOffset val="100"/>
        <c:tickMarkSkip val="1"/>
        <c:noMultiLvlLbl val="0"/>
      </c:catAx>
      <c:valAx>
        <c:axId val="32498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81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52898526897277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[1]ART!$Z$2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[1]ART!$AA$1:$AF$1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[1]ART!$AA$2:$AF$2</c:f>
              <c:numCache>
                <c:formatCode>General</c:formatCode>
                <c:ptCount val="6"/>
                <c:pt idx="0">
                  <c:v>2.0099999999999998</c:v>
                </c:pt>
                <c:pt idx="1">
                  <c:v>2.08</c:v>
                </c:pt>
                <c:pt idx="2">
                  <c:v>2.1</c:v>
                </c:pt>
                <c:pt idx="3">
                  <c:v>2.2799999999999998</c:v>
                </c:pt>
                <c:pt idx="4">
                  <c:v>2.31</c:v>
                </c:pt>
                <c:pt idx="5">
                  <c:v>2.23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[1]ART!$Z$3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[1]ART!$AA$1:$AF$1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[1]ART!$AA$3:$AF$3</c:f>
              <c:numCache>
                <c:formatCode>General</c:formatCode>
                <c:ptCount val="6"/>
                <c:pt idx="0">
                  <c:v>1.96</c:v>
                </c:pt>
                <c:pt idx="1">
                  <c:v>2</c:v>
                </c:pt>
                <c:pt idx="2">
                  <c:v>2.11</c:v>
                </c:pt>
                <c:pt idx="3">
                  <c:v>2.16</c:v>
                </c:pt>
                <c:pt idx="4">
                  <c:v>1.98</c:v>
                </c:pt>
                <c:pt idx="5">
                  <c:v>1.9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[1]ART!$Z$4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[1]ART!$AA$1:$AF$1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[1]ART!$AA$4:$AF$4</c:f>
              <c:numCache>
                <c:formatCode>General</c:formatCode>
                <c:ptCount val="6"/>
                <c:pt idx="0">
                  <c:v>1.98</c:v>
                </c:pt>
                <c:pt idx="1">
                  <c:v>2</c:v>
                </c:pt>
                <c:pt idx="2">
                  <c:v>1.96</c:v>
                </c:pt>
                <c:pt idx="3">
                  <c:v>1.92</c:v>
                </c:pt>
                <c:pt idx="4">
                  <c:v>1.99</c:v>
                </c:pt>
                <c:pt idx="5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87376"/>
        <c:axId val="324987936"/>
      </c:lineChart>
      <c:catAx>
        <c:axId val="324987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87936"/>
        <c:crosses val="autoZero"/>
        <c:auto val="1"/>
        <c:lblAlgn val="ctr"/>
        <c:lblOffset val="100"/>
        <c:tickMarkSkip val="1"/>
        <c:noMultiLvlLbl val="0"/>
      </c:catAx>
      <c:valAx>
        <c:axId val="32498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87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5893011453"/>
          <c:h val="0.327132381954491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[1]ART!$Z$2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[1]ART!$AA$1:$AF$1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[1]ART!$AA$2:$AF$2</c:f>
              <c:numCache>
                <c:formatCode>General</c:formatCode>
                <c:ptCount val="6"/>
                <c:pt idx="0">
                  <c:v>2.0099999999999998</c:v>
                </c:pt>
                <c:pt idx="1">
                  <c:v>2.08</c:v>
                </c:pt>
                <c:pt idx="2">
                  <c:v>2.1</c:v>
                </c:pt>
                <c:pt idx="3">
                  <c:v>2.2799999999999998</c:v>
                </c:pt>
                <c:pt idx="4">
                  <c:v>2.31</c:v>
                </c:pt>
                <c:pt idx="5">
                  <c:v>2.23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[1]ART!$Z$5</c:f>
              <c:strCache>
                <c:ptCount val="1"/>
                <c:pt idx="0">
                  <c:v>BEP/cat8∆/gh1-1/CDT-2m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[1]ART!$AA$1:$AF$1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[1]ART!$AA$5:$AF$5</c:f>
              <c:numCache>
                <c:formatCode>General</c:formatCode>
                <c:ptCount val="6"/>
                <c:pt idx="0">
                  <c:v>2</c:v>
                </c:pt>
                <c:pt idx="1">
                  <c:v>2.16</c:v>
                </c:pt>
                <c:pt idx="2">
                  <c:v>2.4300000000000002</c:v>
                </c:pt>
                <c:pt idx="3">
                  <c:v>2.56</c:v>
                </c:pt>
                <c:pt idx="4">
                  <c:v>2.44</c:v>
                </c:pt>
                <c:pt idx="5">
                  <c:v>2.21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[1]ART!$Z$6</c:f>
              <c:strCache>
                <c:ptCount val="1"/>
                <c:pt idx="0">
                  <c:v>BEP/cat8∆/CBP-1/CDT-2m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[1]ART!$AA$1:$AF$1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[1]ART!$AA$6:$AF$6</c:f>
              <c:numCache>
                <c:formatCode>General</c:formatCode>
                <c:ptCount val="6"/>
                <c:pt idx="0">
                  <c:v>2</c:v>
                </c:pt>
                <c:pt idx="1">
                  <c:v>2.17</c:v>
                </c:pt>
                <c:pt idx="2">
                  <c:v>2.4500000000000002</c:v>
                </c:pt>
                <c:pt idx="3">
                  <c:v>2.48</c:v>
                </c:pt>
                <c:pt idx="4">
                  <c:v>2.46</c:v>
                </c:pt>
                <c:pt idx="5">
                  <c:v>2.38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93536"/>
        <c:axId val="324994096"/>
      </c:lineChart>
      <c:catAx>
        <c:axId val="324993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94096"/>
        <c:crosses val="autoZero"/>
        <c:auto val="1"/>
        <c:lblAlgn val="ctr"/>
        <c:lblOffset val="100"/>
        <c:tickMarkSkip val="1"/>
        <c:noMultiLvlLbl val="0"/>
      </c:catAx>
      <c:valAx>
        <c:axId val="32499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93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68582987423"/>
          <c:h val="0.327132381954491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[1]ART!$Z$12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[1]ART!$AA$11:$AF$11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[1]ART!$AA$12:$AF$12</c:f>
              <c:numCache>
                <c:formatCode>General</c:formatCode>
                <c:ptCount val="6"/>
                <c:pt idx="0">
                  <c:v>98.76</c:v>
                </c:pt>
                <c:pt idx="1">
                  <c:v>89.1</c:v>
                </c:pt>
                <c:pt idx="2">
                  <c:v>88.1</c:v>
                </c:pt>
                <c:pt idx="3">
                  <c:v>88.9</c:v>
                </c:pt>
                <c:pt idx="4">
                  <c:v>90.77</c:v>
                </c:pt>
                <c:pt idx="5">
                  <c:v>87.92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[1]ART!$Z$13</c:f>
              <c:strCache>
                <c:ptCount val="1"/>
                <c:pt idx="0">
                  <c:v>BEP/cat8Δ/gh1-1/CDT-2m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[1]ART!$AA$11:$AF$11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[1]ART!$AA$13:$AF$13</c:f>
              <c:numCache>
                <c:formatCode>General</c:formatCode>
                <c:ptCount val="6"/>
                <c:pt idx="0">
                  <c:v>98.7</c:v>
                </c:pt>
                <c:pt idx="1">
                  <c:v>95.03</c:v>
                </c:pt>
                <c:pt idx="2">
                  <c:v>84.66</c:v>
                </c:pt>
                <c:pt idx="3">
                  <c:v>84.25</c:v>
                </c:pt>
                <c:pt idx="4">
                  <c:v>82.222999999999999</c:v>
                </c:pt>
                <c:pt idx="5">
                  <c:v>81.150000000000006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[1]ART!$Z$14</c:f>
              <c:strCache>
                <c:ptCount val="1"/>
                <c:pt idx="0">
                  <c:v>BEP/cat8Δ/CBP-1/CDT-2m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[1]ART!$AA$11:$AF$11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[1]ART!$AA$14:$AF$14</c:f>
              <c:numCache>
                <c:formatCode>General</c:formatCode>
                <c:ptCount val="6"/>
                <c:pt idx="0">
                  <c:v>98.93</c:v>
                </c:pt>
                <c:pt idx="1">
                  <c:v>92.15</c:v>
                </c:pt>
                <c:pt idx="2">
                  <c:v>82.91</c:v>
                </c:pt>
                <c:pt idx="3">
                  <c:v>80.14</c:v>
                </c:pt>
                <c:pt idx="4">
                  <c:v>78.98</c:v>
                </c:pt>
                <c:pt idx="5">
                  <c:v>78.77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99696"/>
        <c:axId val="325000256"/>
      </c:lineChart>
      <c:catAx>
        <c:axId val="324999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5000256"/>
        <c:crosses val="autoZero"/>
        <c:auto val="1"/>
        <c:lblAlgn val="ctr"/>
        <c:lblOffset val="100"/>
        <c:tickMarkSkip val="1"/>
        <c:noMultiLvlLbl val="0"/>
      </c:catAx>
      <c:valAx>
        <c:axId val="32500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solidFill>
                      <a:sysClr val="windowText" lastClr="000000"/>
                    </a:solidFill>
                    <a:effectLst/>
                  </a:rPr>
                  <a:t>Cellobiose, g/L</a:t>
                </a:r>
                <a:endParaRPr lang="ru-RU" sz="800">
                  <a:solidFill>
                    <a:sysClr val="windowText" lastClr="000000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00">
                    <a:solidFill>
                      <a:sysClr val="windowText" lastClr="000000"/>
                    </a:solidFill>
                  </a:defRPr>
                </a:pP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4999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[1]ART!$A$98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[1]ART!$B$98:$G$98</c:f>
              <c:numCache>
                <c:formatCode>General</c:formatCode>
                <c:ptCount val="6"/>
                <c:pt idx="0">
                  <c:v>97.6</c:v>
                </c:pt>
                <c:pt idx="1">
                  <c:v>88.4</c:v>
                </c:pt>
                <c:pt idx="2">
                  <c:v>86.1</c:v>
                </c:pt>
                <c:pt idx="3">
                  <c:v>86.2</c:v>
                </c:pt>
                <c:pt idx="4">
                  <c:v>87</c:v>
                </c:pt>
                <c:pt idx="5">
                  <c:v>88.3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[1]ART!$A$99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[1]ART!$B$99:$G$99</c:f>
              <c:numCache>
                <c:formatCode>General</c:formatCode>
                <c:ptCount val="6"/>
                <c:pt idx="0">
                  <c:v>97.6</c:v>
                </c:pt>
                <c:pt idx="1">
                  <c:v>86.33</c:v>
                </c:pt>
                <c:pt idx="2">
                  <c:v>85.12</c:v>
                </c:pt>
                <c:pt idx="3">
                  <c:v>74.81</c:v>
                </c:pt>
                <c:pt idx="4">
                  <c:v>71.12</c:v>
                </c:pt>
                <c:pt idx="5">
                  <c:v>69.52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[1]ART!$A$100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50000"/>
                  <a:lumOff val="50000"/>
                  <a:alpha val="98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[1]ART!$B$100:$G$100</c:f>
              <c:numCache>
                <c:formatCode>General</c:formatCode>
                <c:ptCount val="6"/>
                <c:pt idx="0">
                  <c:v>97.6</c:v>
                </c:pt>
                <c:pt idx="1">
                  <c:v>85.15</c:v>
                </c:pt>
                <c:pt idx="2">
                  <c:v>84.1</c:v>
                </c:pt>
                <c:pt idx="3">
                  <c:v>81.19</c:v>
                </c:pt>
                <c:pt idx="4">
                  <c:v>72.55</c:v>
                </c:pt>
                <c:pt idx="5">
                  <c:v>67.400000000000006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333680"/>
        <c:axId val="354334240"/>
      </c:lineChart>
      <c:catAx>
        <c:axId val="354333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34240"/>
        <c:crosses val="autoZero"/>
        <c:auto val="1"/>
        <c:lblAlgn val="ctr"/>
        <c:lblOffset val="100"/>
        <c:tickMarkSkip val="1"/>
        <c:noMultiLvlLbl val="0"/>
      </c:catAx>
      <c:valAx>
        <c:axId val="354334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Cellobiose,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33680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881642114954623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[1]ART!$A$98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[1]ART!$B$98:$G$98</c:f>
              <c:numCache>
                <c:formatCode>General</c:formatCode>
                <c:ptCount val="6"/>
                <c:pt idx="0">
                  <c:v>97.6</c:v>
                </c:pt>
                <c:pt idx="1">
                  <c:v>88.4</c:v>
                </c:pt>
                <c:pt idx="2">
                  <c:v>86.1</c:v>
                </c:pt>
                <c:pt idx="3">
                  <c:v>86.2</c:v>
                </c:pt>
                <c:pt idx="4">
                  <c:v>87</c:v>
                </c:pt>
                <c:pt idx="5">
                  <c:v>88.3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[1]ART!$A$102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[1]ART!$B$102:$G$102</c:f>
              <c:numCache>
                <c:formatCode>General</c:formatCode>
                <c:ptCount val="6"/>
                <c:pt idx="0">
                  <c:v>97.6</c:v>
                </c:pt>
                <c:pt idx="1">
                  <c:v>87.23</c:v>
                </c:pt>
                <c:pt idx="2">
                  <c:v>85.79</c:v>
                </c:pt>
                <c:pt idx="3">
                  <c:v>85.1</c:v>
                </c:pt>
                <c:pt idx="4">
                  <c:v>83.23</c:v>
                </c:pt>
                <c:pt idx="5">
                  <c:v>80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[1]ART!$A$104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[1]ART!$B$104:$G$104</c:f>
              <c:numCache>
                <c:formatCode>General</c:formatCode>
                <c:ptCount val="6"/>
                <c:pt idx="0">
                  <c:v>97.6</c:v>
                </c:pt>
                <c:pt idx="1">
                  <c:v>86.22</c:v>
                </c:pt>
                <c:pt idx="2">
                  <c:v>76.69</c:v>
                </c:pt>
                <c:pt idx="3">
                  <c:v>74.11</c:v>
                </c:pt>
                <c:pt idx="4">
                  <c:v>66.58</c:v>
                </c:pt>
                <c:pt idx="5">
                  <c:v>64.5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339840"/>
        <c:axId val="354340400"/>
      </c:lineChart>
      <c:catAx>
        <c:axId val="354339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40400"/>
        <c:crosses val="autoZero"/>
        <c:auto val="1"/>
        <c:lblAlgn val="ctr"/>
        <c:lblOffset val="100"/>
        <c:tickMarkSkip val="1"/>
        <c:noMultiLvlLbl val="0"/>
      </c:catAx>
      <c:valAx>
        <c:axId val="3543404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Cellobiose,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39840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881642114954623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[1]ART!$A$98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[1]ART!$B$98:$G$98</c:f>
              <c:numCache>
                <c:formatCode>General</c:formatCode>
                <c:ptCount val="6"/>
                <c:pt idx="0">
                  <c:v>97.6</c:v>
                </c:pt>
                <c:pt idx="1">
                  <c:v>88.4</c:v>
                </c:pt>
                <c:pt idx="2">
                  <c:v>86.1</c:v>
                </c:pt>
                <c:pt idx="3">
                  <c:v>86.2</c:v>
                </c:pt>
                <c:pt idx="4">
                  <c:v>87</c:v>
                </c:pt>
                <c:pt idx="5">
                  <c:v>88.3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[1]ART!$A$101</c:f>
              <c:strCache>
                <c:ptCount val="1"/>
                <c:pt idx="0">
                  <c:v>BEP/cat8Δ/CBP-1/CDT-2m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[1]ART!$B$101:$G$101</c:f>
              <c:numCache>
                <c:formatCode>General</c:formatCode>
                <c:ptCount val="6"/>
                <c:pt idx="0">
                  <c:v>98.93</c:v>
                </c:pt>
                <c:pt idx="1">
                  <c:v>92.15</c:v>
                </c:pt>
                <c:pt idx="2">
                  <c:v>82.91</c:v>
                </c:pt>
                <c:pt idx="3">
                  <c:v>80.14</c:v>
                </c:pt>
                <c:pt idx="4">
                  <c:v>78.98</c:v>
                </c:pt>
                <c:pt idx="5">
                  <c:v>78.77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[1]ART!$A$103</c:f>
              <c:strCache>
                <c:ptCount val="1"/>
                <c:pt idx="0">
                  <c:v>BEP/cat8∆/CBP-1/CDT-2mA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[1]ART!$B$103:$G$103</c:f>
              <c:numCache>
                <c:formatCode>General</c:formatCode>
                <c:ptCount val="6"/>
                <c:pt idx="0">
                  <c:v>97.6</c:v>
                </c:pt>
                <c:pt idx="1">
                  <c:v>91.02</c:v>
                </c:pt>
                <c:pt idx="2">
                  <c:v>81.55</c:v>
                </c:pt>
                <c:pt idx="3">
                  <c:v>80.099999999999994</c:v>
                </c:pt>
                <c:pt idx="4">
                  <c:v>74.12</c:v>
                </c:pt>
                <c:pt idx="5">
                  <c:v>74.22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[1]ART!$A$104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[1]ART!$B$104:$G$104</c:f>
              <c:numCache>
                <c:formatCode>General</c:formatCode>
                <c:ptCount val="6"/>
                <c:pt idx="0">
                  <c:v>97.6</c:v>
                </c:pt>
                <c:pt idx="1">
                  <c:v>86.22</c:v>
                </c:pt>
                <c:pt idx="2">
                  <c:v>76.69</c:v>
                </c:pt>
                <c:pt idx="3">
                  <c:v>74.11</c:v>
                </c:pt>
                <c:pt idx="4">
                  <c:v>66.58</c:v>
                </c:pt>
                <c:pt idx="5">
                  <c:v>64.5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[1]ART!$A$105</c:f>
              <c:strCache>
                <c:ptCount val="1"/>
                <c:pt idx="0">
                  <c:v>BEP/cat8∆/CBP-1/CDT-2mAM (2-DG)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[1]ART!$B$105:$G$105</c:f>
              <c:numCache>
                <c:formatCode>General</c:formatCode>
                <c:ptCount val="6"/>
                <c:pt idx="0">
                  <c:v>97.6</c:v>
                </c:pt>
                <c:pt idx="1">
                  <c:v>86.22</c:v>
                </c:pt>
                <c:pt idx="2">
                  <c:v>74.69</c:v>
                </c:pt>
                <c:pt idx="3">
                  <c:v>72.11</c:v>
                </c:pt>
                <c:pt idx="4">
                  <c:v>62.58</c:v>
                </c:pt>
                <c:pt idx="5">
                  <c:v>60.5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348240"/>
        <c:axId val="354348800"/>
      </c:lineChart>
      <c:catAx>
        <c:axId val="354348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48800"/>
        <c:crosses val="autoZero"/>
        <c:auto val="1"/>
        <c:lblAlgn val="ctr"/>
        <c:lblOffset val="100"/>
        <c:tickMarkSkip val="1"/>
        <c:noMultiLvlLbl val="0"/>
      </c:catAx>
      <c:valAx>
        <c:axId val="3543488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Cellobiose,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48240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5893011453"/>
          <c:h val="0.881642114954623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[1]ART!$A$142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[1]ART!$B$141:$G$141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21</c:v>
                </c:pt>
                <c:pt idx="3">
                  <c:v>68</c:v>
                </c:pt>
                <c:pt idx="4">
                  <c:v>92</c:v>
                </c:pt>
                <c:pt idx="5">
                  <c:v>112</c:v>
                </c:pt>
              </c:numCache>
            </c:numRef>
          </c:cat>
          <c:val>
            <c:numRef>
              <c:f>[1]ART!$B$142:$G$142</c:f>
              <c:numCache>
                <c:formatCode>General</c:formatCode>
                <c:ptCount val="6"/>
                <c:pt idx="0">
                  <c:v>0.1</c:v>
                </c:pt>
                <c:pt idx="1">
                  <c:v>0.14000000000000001</c:v>
                </c:pt>
                <c:pt idx="2">
                  <c:v>0.28000000000000003</c:v>
                </c:pt>
                <c:pt idx="3">
                  <c:v>0.61199999999999999</c:v>
                </c:pt>
                <c:pt idx="4">
                  <c:v>1.0229999999999999</c:v>
                </c:pt>
                <c:pt idx="5">
                  <c:v>1.1200000000000001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[1]ART!$A$143</c:f>
              <c:strCache>
                <c:ptCount val="1"/>
                <c:pt idx="0">
                  <c:v>BEP/cat8Δ/gh1-1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[1]ART!$B$141:$G$141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21</c:v>
                </c:pt>
                <c:pt idx="3">
                  <c:v>68</c:v>
                </c:pt>
                <c:pt idx="4">
                  <c:v>92</c:v>
                </c:pt>
                <c:pt idx="5">
                  <c:v>112</c:v>
                </c:pt>
              </c:numCache>
            </c:numRef>
          </c:cat>
          <c:val>
            <c:numRef>
              <c:f>[1]ART!$B$143:$G$143</c:f>
              <c:numCache>
                <c:formatCode>General</c:formatCode>
                <c:ptCount val="6"/>
                <c:pt idx="0">
                  <c:v>0.1</c:v>
                </c:pt>
                <c:pt idx="1">
                  <c:v>0.11</c:v>
                </c:pt>
                <c:pt idx="2">
                  <c:v>0.13</c:v>
                </c:pt>
                <c:pt idx="3">
                  <c:v>0.21</c:v>
                </c:pt>
                <c:pt idx="4">
                  <c:v>0.159</c:v>
                </c:pt>
                <c:pt idx="5">
                  <c:v>8.5000000000000006E-2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[1]ART!$A$144</c:f>
              <c:strCache>
                <c:ptCount val="1"/>
                <c:pt idx="0">
                  <c:v>BEP/cat8Δ/CBP-1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[1]ART!$B$141:$G$141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21</c:v>
                </c:pt>
                <c:pt idx="3">
                  <c:v>68</c:v>
                </c:pt>
                <c:pt idx="4">
                  <c:v>92</c:v>
                </c:pt>
                <c:pt idx="5">
                  <c:v>112</c:v>
                </c:pt>
              </c:numCache>
            </c:numRef>
          </c:cat>
          <c:val>
            <c:numRef>
              <c:f>[1]ART!$B$144:$G$144</c:f>
              <c:numCache>
                <c:formatCode>General</c:formatCode>
                <c:ptCount val="6"/>
                <c:pt idx="0">
                  <c:v>0.1</c:v>
                </c:pt>
                <c:pt idx="1">
                  <c:v>0.16</c:v>
                </c:pt>
                <c:pt idx="2">
                  <c:v>0.39</c:v>
                </c:pt>
                <c:pt idx="3">
                  <c:v>1.056</c:v>
                </c:pt>
                <c:pt idx="4">
                  <c:v>1.1859999999999999</c:v>
                </c:pt>
                <c:pt idx="5">
                  <c:v>1.2689999999999999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[1]ART!$A$145</c:f>
              <c:strCache>
                <c:ptCount val="1"/>
                <c:pt idx="0">
                  <c:v>BEP/cat8Δ/CDT-1m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4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[1]ART!$B$141:$G$141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21</c:v>
                </c:pt>
                <c:pt idx="3">
                  <c:v>68</c:v>
                </c:pt>
                <c:pt idx="4">
                  <c:v>92</c:v>
                </c:pt>
                <c:pt idx="5">
                  <c:v>112</c:v>
                </c:pt>
              </c:numCache>
            </c:numRef>
          </c:cat>
          <c:val>
            <c:numRef>
              <c:f>[1]ART!$B$145:$G$145</c:f>
              <c:numCache>
                <c:formatCode>General</c:formatCode>
                <c:ptCount val="6"/>
                <c:pt idx="0">
                  <c:v>0.1</c:v>
                </c:pt>
                <c:pt idx="1">
                  <c:v>0.31</c:v>
                </c:pt>
                <c:pt idx="2">
                  <c:v>1.1299999999999999</c:v>
                </c:pt>
                <c:pt idx="3">
                  <c:v>1.48</c:v>
                </c:pt>
                <c:pt idx="4">
                  <c:v>1.61</c:v>
                </c:pt>
                <c:pt idx="5">
                  <c:v>1.67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[1]ART!$A$146</c:f>
              <c:strCache>
                <c:ptCount val="1"/>
                <c:pt idx="0">
                  <c:v>BEP/cat8Δ/CDT-2m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[1]ART!$B$141:$G$141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21</c:v>
                </c:pt>
                <c:pt idx="3">
                  <c:v>68</c:v>
                </c:pt>
                <c:pt idx="4">
                  <c:v>92</c:v>
                </c:pt>
                <c:pt idx="5">
                  <c:v>112</c:v>
                </c:pt>
              </c:numCache>
            </c:numRef>
          </c:cat>
          <c:val>
            <c:numRef>
              <c:f>[1]ART!$B$146:$G$146</c:f>
              <c:numCache>
                <c:formatCode>General</c:formatCode>
                <c:ptCount val="6"/>
                <c:pt idx="0">
                  <c:v>0.1</c:v>
                </c:pt>
                <c:pt idx="1">
                  <c:v>0.38</c:v>
                </c:pt>
                <c:pt idx="2">
                  <c:v>1.56</c:v>
                </c:pt>
                <c:pt idx="3">
                  <c:v>1.81</c:v>
                </c:pt>
                <c:pt idx="4">
                  <c:v>1.93</c:v>
                </c:pt>
                <c:pt idx="5">
                  <c:v>2.06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356640"/>
        <c:axId val="354357200"/>
      </c:lineChart>
      <c:catAx>
        <c:axId val="354356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57200"/>
        <c:crosses val="autoZero"/>
        <c:auto val="1"/>
        <c:lblAlgn val="ctr"/>
        <c:lblOffset val="100"/>
        <c:tickMarkSkip val="1"/>
        <c:noMultiLvlLbl val="0"/>
      </c:catAx>
      <c:valAx>
        <c:axId val="35435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 OD590 nm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5664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27541673039404035"/>
          <c:h val="0.54522063659081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[1]ART!$A$151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[1]ART!$B$150:$G$150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[1]ART!$B$151:$G$151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2.1999999999999999E-2</c:v>
                </c:pt>
                <c:pt idx="3">
                  <c:v>9.8000000000000004E-2</c:v>
                </c:pt>
                <c:pt idx="4">
                  <c:v>0.215</c:v>
                </c:pt>
                <c:pt idx="5">
                  <c:v>0.16900000000000001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[1]ART!$A$152</c:f>
              <c:strCache>
                <c:ptCount val="1"/>
                <c:pt idx="0">
                  <c:v>BEP/cat8Δ/gh1-1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[1]ART!$B$150:$G$150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[1]ART!$B$152:$G$152</c:f>
              <c:numCache>
                <c:formatCode>General</c:formatCode>
                <c:ptCount val="6"/>
                <c:pt idx="0">
                  <c:v>0</c:v>
                </c:pt>
                <c:pt idx="1">
                  <c:v>5.2999999999999999E-2</c:v>
                </c:pt>
                <c:pt idx="2">
                  <c:v>0.26600000000000001</c:v>
                </c:pt>
                <c:pt idx="3">
                  <c:v>0.497</c:v>
                </c:pt>
                <c:pt idx="4">
                  <c:v>0.36899999999999999</c:v>
                </c:pt>
                <c:pt idx="5">
                  <c:v>0.19700000000000001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[1]ART!$A$153</c:f>
              <c:strCache>
                <c:ptCount val="1"/>
                <c:pt idx="0">
                  <c:v>BEP/cat8Δ/CBP-1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[1]ART!$B$150:$G$150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[1]ART!$B$153:$G$153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8.8999999999999996E-2</c:v>
                </c:pt>
                <c:pt idx="4">
                  <c:v>0.156</c:v>
                </c:pt>
                <c:pt idx="5">
                  <c:v>0.16200000000000001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[1]ART!$A$154</c:f>
              <c:strCache>
                <c:ptCount val="1"/>
                <c:pt idx="0">
                  <c:v>BEP/cat8Δ/CDT-1m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3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[1]ART!$B$150:$G$150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[1]ART!$B$154:$G$154</c:f>
              <c:numCache>
                <c:formatCode>General</c:formatCode>
                <c:ptCount val="6"/>
                <c:pt idx="0">
                  <c:v>0</c:v>
                </c:pt>
                <c:pt idx="1">
                  <c:v>2.9000000000000001E-2</c:v>
                </c:pt>
                <c:pt idx="2">
                  <c:v>0.17499999999999999</c:v>
                </c:pt>
                <c:pt idx="3">
                  <c:v>0.26900000000000002</c:v>
                </c:pt>
                <c:pt idx="4">
                  <c:v>0.55600000000000005</c:v>
                </c:pt>
                <c:pt idx="5">
                  <c:v>0.32300000000000001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[1]ART!$A$155</c:f>
              <c:strCache>
                <c:ptCount val="1"/>
                <c:pt idx="0">
                  <c:v>BEP/cat8Δ/CDT-2m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[1]ART!$B$150:$G$150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[1]ART!$B$155:$G$155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1.2999999999999999E-2</c:v>
                </c:pt>
                <c:pt idx="3">
                  <c:v>7.3999999999999996E-2</c:v>
                </c:pt>
                <c:pt idx="4">
                  <c:v>5.0999999999999997E-2</c:v>
                </c:pt>
                <c:pt idx="5">
                  <c:v>2.9000000000000001E-2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365040"/>
        <c:axId val="354365600"/>
      </c:lineChart>
      <c:catAx>
        <c:axId val="35436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65600"/>
        <c:crosses val="autoZero"/>
        <c:auto val="1"/>
        <c:lblAlgn val="ctr"/>
        <c:lblOffset val="100"/>
        <c:tickMarkSkip val="1"/>
        <c:noMultiLvlLbl val="0"/>
      </c:catAx>
      <c:valAx>
        <c:axId val="35436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6504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27221634600982136"/>
          <c:h val="0.54522063659081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[1]ART!$A$160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rgbClr val="FF0000">
                  <a:alpha val="98000"/>
                </a:srgb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[1]ART!$B$159:$G$159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[1]ART!$B$160:$G$160</c:f>
              <c:numCache>
                <c:formatCode>General</c:formatCode>
                <c:ptCount val="6"/>
                <c:pt idx="0">
                  <c:v>98.3</c:v>
                </c:pt>
                <c:pt idx="1">
                  <c:v>90.4</c:v>
                </c:pt>
                <c:pt idx="2">
                  <c:v>87.1</c:v>
                </c:pt>
                <c:pt idx="3">
                  <c:v>87.2</c:v>
                </c:pt>
                <c:pt idx="4">
                  <c:v>86.23</c:v>
                </c:pt>
                <c:pt idx="5">
                  <c:v>86.16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[1]ART!$A$161</c:f>
              <c:strCache>
                <c:ptCount val="1"/>
                <c:pt idx="0">
                  <c:v>BEP/cat8Δ/gh1-1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1">
                  <a:lumMod val="75000"/>
                  <a:alpha val="99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[1]ART!$B$159:$G$159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[1]ART!$B$161:$G$161</c:f>
              <c:numCache>
                <c:formatCode>General</c:formatCode>
                <c:ptCount val="6"/>
                <c:pt idx="0">
                  <c:v>98.3</c:v>
                </c:pt>
                <c:pt idx="1">
                  <c:v>90.3</c:v>
                </c:pt>
                <c:pt idx="2">
                  <c:v>86.74</c:v>
                </c:pt>
                <c:pt idx="3">
                  <c:v>86.36</c:v>
                </c:pt>
                <c:pt idx="4">
                  <c:v>86.41</c:v>
                </c:pt>
                <c:pt idx="5">
                  <c:v>85.12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[1]ART!$A$162</c:f>
              <c:strCache>
                <c:ptCount val="1"/>
                <c:pt idx="0">
                  <c:v>BEP/cat8Δ/CBP-1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[1]ART!$B$159:$G$159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[1]ART!$B$162:$G$162</c:f>
              <c:numCache>
                <c:formatCode>General</c:formatCode>
                <c:ptCount val="6"/>
                <c:pt idx="0">
                  <c:v>98.3</c:v>
                </c:pt>
                <c:pt idx="1">
                  <c:v>94.77</c:v>
                </c:pt>
                <c:pt idx="2">
                  <c:v>89.36</c:v>
                </c:pt>
                <c:pt idx="3">
                  <c:v>85.14</c:v>
                </c:pt>
                <c:pt idx="4">
                  <c:v>84.66</c:v>
                </c:pt>
                <c:pt idx="5">
                  <c:v>84.01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[1]ART!$A$163</c:f>
              <c:strCache>
                <c:ptCount val="1"/>
                <c:pt idx="0">
                  <c:v>BEP/cat8Δ/CDT-1m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4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[1]ART!$B$159:$G$159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[1]ART!$B$163:$G$163</c:f>
              <c:numCache>
                <c:formatCode>General</c:formatCode>
                <c:ptCount val="6"/>
                <c:pt idx="0">
                  <c:v>98.3</c:v>
                </c:pt>
                <c:pt idx="1">
                  <c:v>87.22</c:v>
                </c:pt>
                <c:pt idx="2">
                  <c:v>85.12</c:v>
                </c:pt>
                <c:pt idx="3">
                  <c:v>81.236000000000004</c:v>
                </c:pt>
                <c:pt idx="4">
                  <c:v>80.709999999999994</c:v>
                </c:pt>
                <c:pt idx="5">
                  <c:v>80.88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[1]ART!$A$164</c:f>
              <c:strCache>
                <c:ptCount val="1"/>
                <c:pt idx="0">
                  <c:v>BEP/cat8Δ/CDT-2m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[1]ART!$B$159:$G$159</c:f>
              <c:numCache>
                <c:formatCode>General</c:formatCode>
                <c:ptCount val="6"/>
                <c:pt idx="0">
                  <c:v>0</c:v>
                </c:pt>
                <c:pt idx="1">
                  <c:v>22</c:v>
                </c:pt>
                <c:pt idx="2">
                  <c:v>44</c:v>
                </c:pt>
                <c:pt idx="3">
                  <c:v>70</c:v>
                </c:pt>
                <c:pt idx="4">
                  <c:v>94</c:v>
                </c:pt>
                <c:pt idx="5">
                  <c:v>116</c:v>
                </c:pt>
              </c:numCache>
            </c:numRef>
          </c:cat>
          <c:val>
            <c:numRef>
              <c:f>[1]ART!$B$164:$G$164</c:f>
              <c:numCache>
                <c:formatCode>General</c:formatCode>
                <c:ptCount val="6"/>
                <c:pt idx="0">
                  <c:v>98.3</c:v>
                </c:pt>
                <c:pt idx="1">
                  <c:v>85.12</c:v>
                </c:pt>
                <c:pt idx="2">
                  <c:v>86.09</c:v>
                </c:pt>
                <c:pt idx="3">
                  <c:v>84.65</c:v>
                </c:pt>
                <c:pt idx="4">
                  <c:v>82.02</c:v>
                </c:pt>
                <c:pt idx="5">
                  <c:v>82.33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373440"/>
        <c:axId val="354374000"/>
      </c:lineChart>
      <c:catAx>
        <c:axId val="354373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74000"/>
        <c:crosses val="autoZero"/>
        <c:auto val="1"/>
        <c:lblAlgn val="ctr"/>
        <c:lblOffset val="100"/>
        <c:tickMarkSkip val="1"/>
        <c:noMultiLvlLbl val="0"/>
      </c:catAx>
      <c:valAx>
        <c:axId val="3543740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Cellobiose,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7344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27221634600982136"/>
          <c:h val="0.54522063659081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[1]ART!$Q$130</c:f>
              <c:strCache>
                <c:ptCount val="1"/>
                <c:pt idx="0">
                  <c:v>BEP/cat8Δ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[1]ART!$R$129:$W$129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[1]ART!$R$130:$W$130</c:f>
              <c:numCache>
                <c:formatCode>General</c:formatCode>
                <c:ptCount val="6"/>
                <c:pt idx="0">
                  <c:v>94.8</c:v>
                </c:pt>
                <c:pt idx="1">
                  <c:v>70.44</c:v>
                </c:pt>
                <c:pt idx="2">
                  <c:v>68.56</c:v>
                </c:pt>
                <c:pt idx="3">
                  <c:v>61.36</c:v>
                </c:pt>
                <c:pt idx="4">
                  <c:v>53.85</c:v>
                </c:pt>
                <c:pt idx="5">
                  <c:v>51.1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[1]ART!$Q$131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numRef>
              <c:f>[1]ART!$R$129:$W$129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[1]ART!$R$131:$W$131</c:f>
              <c:numCache>
                <c:formatCode>General</c:formatCode>
                <c:ptCount val="6"/>
                <c:pt idx="0">
                  <c:v>94.8</c:v>
                </c:pt>
                <c:pt idx="1">
                  <c:v>80.150000000000006</c:v>
                </c:pt>
                <c:pt idx="2">
                  <c:v>78.709999999999994</c:v>
                </c:pt>
                <c:pt idx="3">
                  <c:v>76.099999999999994</c:v>
                </c:pt>
                <c:pt idx="4">
                  <c:v>74.14</c:v>
                </c:pt>
                <c:pt idx="5">
                  <c:v>74.22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[1]ART!$Q$132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  <a:alpha val="97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cat>
            <c:numRef>
              <c:f>[1]ART!$R$129:$W$129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[1]ART!$R$132:$W$132</c:f>
              <c:numCache>
                <c:formatCode>General</c:formatCode>
                <c:ptCount val="6"/>
                <c:pt idx="0">
                  <c:v>94.8</c:v>
                </c:pt>
                <c:pt idx="1">
                  <c:v>81.33</c:v>
                </c:pt>
                <c:pt idx="2">
                  <c:v>76.540000000000006</c:v>
                </c:pt>
                <c:pt idx="3">
                  <c:v>72.12</c:v>
                </c:pt>
                <c:pt idx="4">
                  <c:v>74.12</c:v>
                </c:pt>
                <c:pt idx="5">
                  <c:v>65.06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[1]ART!$Q$133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[1]ART!$R$129:$W$129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[1]ART!$R$133:$W$133</c:f>
              <c:numCache>
                <c:formatCode>General</c:formatCode>
                <c:ptCount val="6"/>
                <c:pt idx="0">
                  <c:v>94.8</c:v>
                </c:pt>
                <c:pt idx="1">
                  <c:v>70.64</c:v>
                </c:pt>
                <c:pt idx="2">
                  <c:v>69.56</c:v>
                </c:pt>
                <c:pt idx="3">
                  <c:v>67.87</c:v>
                </c:pt>
                <c:pt idx="4">
                  <c:v>67.23</c:v>
                </c:pt>
                <c:pt idx="5">
                  <c:v>64.02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[1]ART!$Q$134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[1]ART!$R$129:$W$129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[1]ART!$R$134:$W$134</c:f>
              <c:numCache>
                <c:formatCode>General</c:formatCode>
                <c:ptCount val="6"/>
                <c:pt idx="0">
                  <c:v>94.8</c:v>
                </c:pt>
                <c:pt idx="1">
                  <c:v>77.22</c:v>
                </c:pt>
                <c:pt idx="2">
                  <c:v>74.09</c:v>
                </c:pt>
                <c:pt idx="3">
                  <c:v>68.59</c:v>
                </c:pt>
                <c:pt idx="4">
                  <c:v>68.63</c:v>
                </c:pt>
                <c:pt idx="5">
                  <c:v>66.42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381840"/>
        <c:axId val="354382400"/>
      </c:lineChart>
      <c:catAx>
        <c:axId val="354381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Time,</a:t>
                </a:r>
                <a:r>
                  <a:rPr lang="en-US" baseline="0"/>
                  <a:t> h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82400"/>
        <c:crosses val="autoZero"/>
        <c:auto val="1"/>
        <c:lblAlgn val="ctr"/>
        <c:lblOffset val="100"/>
        <c:tickMarkSkip val="1"/>
        <c:noMultiLvlLbl val="0"/>
      </c:catAx>
      <c:valAx>
        <c:axId val="3543824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Cellobiose, g/L</a:t>
                </a:r>
                <a:endParaRPr lang="ru-RU" sz="8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ru-RU"/>
              </a:p>
            </c:rich>
          </c:tx>
          <c:layout>
            <c:manualLayout>
              <c:xMode val="edge"/>
              <c:yMode val="edge"/>
              <c:x val="0"/>
              <c:y val="0.22627800429654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438184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45812025459464"/>
          <c:y val="1.7786089611442324E-3"/>
          <c:w val="0.29954187974540525"/>
          <c:h val="0.99822164496470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2% cellobiose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628510044556528E-2"/>
          <c:y val="0.16726034547886023"/>
          <c:w val="0.55151711220933552"/>
          <c:h val="0.633226173728924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[1]Лист1!$J$3</c:f>
              <c:strCache>
                <c:ptCount val="1"/>
                <c:pt idx="0">
                  <c:v>BEP/cat8∆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  <a:alpha val="97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[1]Лист1!$K$2:$P$2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24</c:v>
                </c:pt>
                <c:pt idx="3">
                  <c:v>49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[1]Лист1!$K$3:$P$3</c:f>
              <c:numCache>
                <c:formatCode>General</c:formatCode>
                <c:ptCount val="6"/>
                <c:pt idx="0">
                  <c:v>0.1</c:v>
                </c:pt>
                <c:pt idx="1">
                  <c:v>0.57999999999999996</c:v>
                </c:pt>
                <c:pt idx="2">
                  <c:v>0.79</c:v>
                </c:pt>
                <c:pt idx="3">
                  <c:v>1.256</c:v>
                </c:pt>
                <c:pt idx="4">
                  <c:v>1.3620000000000001</c:v>
                </c:pt>
                <c:pt idx="5">
                  <c:v>1.37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[1]Лист1!$J$4</c:f>
              <c:strCache>
                <c:ptCount val="1"/>
                <c:pt idx="0">
                  <c:v>BEP/cat8∆/CBP-1/CDT-2/3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  <a:alpha val="99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[1]Лист1!$K$2:$P$2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24</c:v>
                </c:pt>
                <c:pt idx="3">
                  <c:v>49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[1]Лист1!$K$4:$P$4</c:f>
              <c:numCache>
                <c:formatCode>General</c:formatCode>
                <c:ptCount val="6"/>
                <c:pt idx="0">
                  <c:v>9.9000000000000005E-2</c:v>
                </c:pt>
                <c:pt idx="1">
                  <c:v>3.4319999999999999</c:v>
                </c:pt>
                <c:pt idx="2">
                  <c:v>5.9850000000000003</c:v>
                </c:pt>
                <c:pt idx="3">
                  <c:v>6.8559999999999999</c:v>
                </c:pt>
                <c:pt idx="4">
                  <c:v>6.8319999999999999</c:v>
                </c:pt>
                <c:pt idx="5">
                  <c:v>6.84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[1]Лист1!$J$5</c:f>
              <c:strCache>
                <c:ptCount val="1"/>
                <c:pt idx="0">
                  <c:v>BEP/cat8∆/CBP-1/CDT-2/4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cat>
            <c:numRef>
              <c:f>[1]Лист1!$K$2:$P$2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24</c:v>
                </c:pt>
                <c:pt idx="3">
                  <c:v>49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[1]Лист1!$K$5:$P$5</c:f>
              <c:numCache>
                <c:formatCode>General</c:formatCode>
                <c:ptCount val="6"/>
                <c:pt idx="0">
                  <c:v>9.8000000000000004E-2</c:v>
                </c:pt>
                <c:pt idx="1">
                  <c:v>3.4510000000000001</c:v>
                </c:pt>
                <c:pt idx="2">
                  <c:v>6.1559999999999997</c:v>
                </c:pt>
                <c:pt idx="3">
                  <c:v>6.6589999999999998</c:v>
                </c:pt>
                <c:pt idx="4">
                  <c:v>6.1879999999999997</c:v>
                </c:pt>
                <c:pt idx="5">
                  <c:v>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[1]Лист1!$J$6</c:f>
              <c:strCache>
                <c:ptCount val="1"/>
                <c:pt idx="0">
                  <c:v>BEP/cat8∆/CBP-1/CDT-2/16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[1]Лист1!$K$2:$P$2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24</c:v>
                </c:pt>
                <c:pt idx="3">
                  <c:v>49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[1]Лист1!$K$6:$P$6</c:f>
              <c:numCache>
                <c:formatCode>General</c:formatCode>
                <c:ptCount val="6"/>
                <c:pt idx="0">
                  <c:v>0.1</c:v>
                </c:pt>
                <c:pt idx="1">
                  <c:v>3.26</c:v>
                </c:pt>
                <c:pt idx="2">
                  <c:v>5.6479999999999997</c:v>
                </c:pt>
                <c:pt idx="3">
                  <c:v>6.6879999999999997</c:v>
                </c:pt>
                <c:pt idx="4">
                  <c:v>6.8840000000000003</c:v>
                </c:pt>
                <c:pt idx="5">
                  <c:v>6.8810000000000002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[1]Лист1!$J$7</c:f>
              <c:strCache>
                <c:ptCount val="1"/>
                <c:pt idx="0">
                  <c:v>BEP/cat8∆/CBP-1/CDT-2/21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[1]Лист1!$K$2:$P$2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24</c:v>
                </c:pt>
                <c:pt idx="3">
                  <c:v>49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[1]Лист1!$K$7:$P$7</c:f>
              <c:numCache>
                <c:formatCode>General</c:formatCode>
                <c:ptCount val="6"/>
                <c:pt idx="0">
                  <c:v>0.1</c:v>
                </c:pt>
                <c:pt idx="1">
                  <c:v>3.8210000000000002</c:v>
                </c:pt>
                <c:pt idx="2">
                  <c:v>6.1319999999999997</c:v>
                </c:pt>
                <c:pt idx="3">
                  <c:v>6.1420000000000003</c:v>
                </c:pt>
                <c:pt idx="4">
                  <c:v>6.6740000000000004</c:v>
                </c:pt>
                <c:pt idx="5">
                  <c:v>6.6840000000000002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641824"/>
        <c:axId val="230642384"/>
      </c:lineChart>
      <c:catAx>
        <c:axId val="230641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42384"/>
        <c:crosses val="autoZero"/>
        <c:auto val="1"/>
        <c:lblAlgn val="ctr"/>
        <c:lblOffset val="100"/>
        <c:noMultiLvlLbl val="0"/>
      </c:catAx>
      <c:valAx>
        <c:axId val="23064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OD590nm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41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550949913644209"/>
          <c:y val="7.621404066864601E-2"/>
          <c:w val="0.30659758203799653"/>
          <c:h val="0.868538834181153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2% xylose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628510044556528E-2"/>
          <c:y val="0.16726034547886023"/>
          <c:w val="0.55151711220933552"/>
          <c:h val="0.633226173728924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[1]Лист1!$J$23</c:f>
              <c:strCache>
                <c:ptCount val="1"/>
                <c:pt idx="0">
                  <c:v>BEP/cat8∆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bg2">
                  <a:lumMod val="50000"/>
                </a:schemeClr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[1]Лист1!$K$22:$P$22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[1]Лист1!$K$23:$P$23</c:f>
              <c:numCache>
                <c:formatCode>General</c:formatCode>
                <c:ptCount val="6"/>
                <c:pt idx="0">
                  <c:v>9.9000000000000005E-2</c:v>
                </c:pt>
                <c:pt idx="1">
                  <c:v>0.64</c:v>
                </c:pt>
                <c:pt idx="2">
                  <c:v>2.98</c:v>
                </c:pt>
                <c:pt idx="3">
                  <c:v>8.4600000000000009</c:v>
                </c:pt>
                <c:pt idx="4">
                  <c:v>12.63</c:v>
                </c:pt>
                <c:pt idx="5">
                  <c:v>13.256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[1]Лист1!$J$24</c:f>
              <c:strCache>
                <c:ptCount val="1"/>
                <c:pt idx="0">
                  <c:v>BEP/cat8∆/CBP-1/CDT-2 (3)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  <a:alpha val="99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[1]Лист1!$K$22:$P$22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[1]Лист1!$K$24:$P$24</c:f>
              <c:numCache>
                <c:formatCode>General</c:formatCode>
                <c:ptCount val="6"/>
                <c:pt idx="0">
                  <c:v>9.9000000000000005E-2</c:v>
                </c:pt>
                <c:pt idx="1">
                  <c:v>2.569</c:v>
                </c:pt>
                <c:pt idx="2">
                  <c:v>4.2679999999999998</c:v>
                </c:pt>
                <c:pt idx="3">
                  <c:v>9.8689999999999998</c:v>
                </c:pt>
                <c:pt idx="4">
                  <c:v>13.986000000000001</c:v>
                </c:pt>
                <c:pt idx="5">
                  <c:v>14.105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[1]Лист1!$J$25</c:f>
              <c:strCache>
                <c:ptCount val="1"/>
                <c:pt idx="0">
                  <c:v>BEP/cat8∆/CBP-1/CDT-2 (4)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[1]Лист1!$K$22:$P$22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[1]Лист1!$K$25:$P$25</c:f>
              <c:numCache>
                <c:formatCode>General</c:formatCode>
                <c:ptCount val="6"/>
                <c:pt idx="0">
                  <c:v>9.8000000000000004E-2</c:v>
                </c:pt>
                <c:pt idx="1">
                  <c:v>3.4750000000000001</c:v>
                </c:pt>
                <c:pt idx="2">
                  <c:v>4.9560000000000004</c:v>
                </c:pt>
                <c:pt idx="3">
                  <c:v>8.6590000000000007</c:v>
                </c:pt>
                <c:pt idx="4">
                  <c:v>13.988</c:v>
                </c:pt>
                <c:pt idx="5">
                  <c:v>13.202999999999999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[1]Лист1!$J$26</c:f>
              <c:strCache>
                <c:ptCount val="1"/>
                <c:pt idx="0">
                  <c:v>BEP/cat8∆/CBP-1/CDT-2 (16)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[1]Лист1!$K$22:$P$22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[1]Лист1!$K$26:$P$26</c:f>
              <c:numCache>
                <c:formatCode>General</c:formatCode>
                <c:ptCount val="6"/>
                <c:pt idx="0">
                  <c:v>0.1</c:v>
                </c:pt>
                <c:pt idx="1">
                  <c:v>2.2360000000000002</c:v>
                </c:pt>
                <c:pt idx="2">
                  <c:v>3.948</c:v>
                </c:pt>
                <c:pt idx="3">
                  <c:v>8.6880000000000006</c:v>
                </c:pt>
                <c:pt idx="4">
                  <c:v>13.884</c:v>
                </c:pt>
                <c:pt idx="5">
                  <c:v>13.02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[1]Лист1!$J$27</c:f>
              <c:strCache>
                <c:ptCount val="1"/>
                <c:pt idx="0">
                  <c:v>BEP/cat8∆/CBP-1/CDT-2 (21)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[1]Лист1!$K$22:$P$22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[1]Лист1!$K$27:$P$27</c:f>
              <c:numCache>
                <c:formatCode>General</c:formatCode>
                <c:ptCount val="6"/>
                <c:pt idx="0">
                  <c:v>9.6000000000000002E-2</c:v>
                </c:pt>
                <c:pt idx="1">
                  <c:v>3.0409999999999999</c:v>
                </c:pt>
                <c:pt idx="2">
                  <c:v>4.3319999999999999</c:v>
                </c:pt>
                <c:pt idx="3">
                  <c:v>9.1419999999999995</c:v>
                </c:pt>
                <c:pt idx="4">
                  <c:v>13.974</c:v>
                </c:pt>
                <c:pt idx="5">
                  <c:v>14.429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647424"/>
        <c:axId val="230647984"/>
      </c:lineChart>
      <c:catAx>
        <c:axId val="230647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47984"/>
        <c:crosses val="autoZero"/>
        <c:auto val="1"/>
        <c:lblAlgn val="ctr"/>
        <c:lblOffset val="100"/>
        <c:noMultiLvlLbl val="0"/>
      </c:catAx>
      <c:valAx>
        <c:axId val="23064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OD590nm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4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550949913644209"/>
          <c:y val="7.621404066864601E-2"/>
          <c:w val="0.30659758203799653"/>
          <c:h val="0.868538834181153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2% xylose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628510044556528E-2"/>
          <c:y val="0.16726034547886023"/>
          <c:w val="0.55151711220933552"/>
          <c:h val="0.633226173728924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[1]Лист1!$A$23</c:f>
              <c:strCache>
                <c:ptCount val="1"/>
                <c:pt idx="0">
                  <c:v>BEP/cat8∆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[1]Лист1!$B$22:$G$22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[1]Лист1!$B$23:$G$23</c:f>
              <c:numCache>
                <c:formatCode>General</c:formatCode>
                <c:ptCount val="6"/>
                <c:pt idx="0">
                  <c:v>9.9000000000000005E-2</c:v>
                </c:pt>
                <c:pt idx="1">
                  <c:v>0.64</c:v>
                </c:pt>
                <c:pt idx="2">
                  <c:v>2.98</c:v>
                </c:pt>
                <c:pt idx="3">
                  <c:v>8.4600000000000009</c:v>
                </c:pt>
                <c:pt idx="4">
                  <c:v>12.63</c:v>
                </c:pt>
                <c:pt idx="5">
                  <c:v>13.256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[1]Лист1!$A$24</c:f>
              <c:strCache>
                <c:ptCount val="1"/>
                <c:pt idx="0">
                  <c:v>BEP/cat8∆/gh1-1/CDT-2 (8)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[1]Лист1!$B$22:$G$22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[1]Лист1!$B$24:$G$24</c:f>
              <c:numCache>
                <c:formatCode>General</c:formatCode>
                <c:ptCount val="6"/>
                <c:pt idx="0">
                  <c:v>0.1</c:v>
                </c:pt>
                <c:pt idx="1">
                  <c:v>2.254</c:v>
                </c:pt>
                <c:pt idx="2">
                  <c:v>3.24</c:v>
                </c:pt>
                <c:pt idx="3">
                  <c:v>8.7810000000000006</c:v>
                </c:pt>
                <c:pt idx="4">
                  <c:v>12.624000000000001</c:v>
                </c:pt>
                <c:pt idx="5">
                  <c:v>14.095000000000001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[1]Лист1!$A$25</c:f>
              <c:strCache>
                <c:ptCount val="1"/>
                <c:pt idx="0">
                  <c:v>BEP/cat8∆/gh1-1/CDT-2 (19)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[1]Лист1!$B$22:$G$22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[1]Лист1!$B$25:$G$25</c:f>
              <c:numCache>
                <c:formatCode>General</c:formatCode>
                <c:ptCount val="6"/>
                <c:pt idx="0">
                  <c:v>0.1</c:v>
                </c:pt>
                <c:pt idx="1">
                  <c:v>1.321</c:v>
                </c:pt>
                <c:pt idx="2">
                  <c:v>2.891</c:v>
                </c:pt>
                <c:pt idx="3">
                  <c:v>7.7859999999999996</c:v>
                </c:pt>
                <c:pt idx="4">
                  <c:v>11.688000000000001</c:v>
                </c:pt>
                <c:pt idx="5">
                  <c:v>13.502000000000001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[1]Лист1!$A$26</c:f>
              <c:strCache>
                <c:ptCount val="1"/>
                <c:pt idx="0">
                  <c:v>BEP/cat8∆/gh1-1/CDT-2 (25)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[1]Лист1!$B$22:$G$22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[1]Лист1!$B$26:$G$26</c:f>
              <c:numCache>
                <c:formatCode>General</c:formatCode>
                <c:ptCount val="6"/>
                <c:pt idx="0">
                  <c:v>0.1</c:v>
                </c:pt>
                <c:pt idx="1">
                  <c:v>1.569</c:v>
                </c:pt>
                <c:pt idx="2">
                  <c:v>2.6219999999999999</c:v>
                </c:pt>
                <c:pt idx="3">
                  <c:v>7.82</c:v>
                </c:pt>
                <c:pt idx="4">
                  <c:v>11.7</c:v>
                </c:pt>
                <c:pt idx="5">
                  <c:v>13.02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[1]Лист1!$A$27</c:f>
              <c:strCache>
                <c:ptCount val="1"/>
                <c:pt idx="0">
                  <c:v>BEP/cat8∆/gh1-1/CDT-2 (30)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[1]Лист1!$B$22:$G$22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</c:numCache>
            </c:numRef>
          </c:cat>
          <c:val>
            <c:numRef>
              <c:f>[1]Лист1!$B$27:$G$27</c:f>
              <c:numCache>
                <c:formatCode>General</c:formatCode>
                <c:ptCount val="6"/>
                <c:pt idx="0">
                  <c:v>0.1</c:v>
                </c:pt>
                <c:pt idx="1">
                  <c:v>2.2549999999999999</c:v>
                </c:pt>
                <c:pt idx="2">
                  <c:v>3.1120000000000001</c:v>
                </c:pt>
                <c:pt idx="3">
                  <c:v>8.452</c:v>
                </c:pt>
                <c:pt idx="4">
                  <c:v>13.297000000000001</c:v>
                </c:pt>
                <c:pt idx="5">
                  <c:v>13.369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653024"/>
        <c:axId val="230653584"/>
      </c:lineChart>
      <c:catAx>
        <c:axId val="23065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53584"/>
        <c:crosses val="autoZero"/>
        <c:auto val="1"/>
        <c:lblAlgn val="ctr"/>
        <c:lblOffset val="100"/>
        <c:noMultiLvlLbl val="0"/>
      </c:catAx>
      <c:valAx>
        <c:axId val="23065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OD590nm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53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550949913644209"/>
          <c:y val="7.621404066864601E-2"/>
          <c:w val="0.30376511226252156"/>
          <c:h val="0.895680472392733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2% cellobiose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628510044556528E-2"/>
          <c:y val="0.16726034547886023"/>
          <c:w val="0.55151711220933552"/>
          <c:h val="0.633226173728924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[1]Лист1!$A$3</c:f>
              <c:strCache>
                <c:ptCount val="1"/>
                <c:pt idx="0">
                  <c:v>BEP/cat8∆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[1]Лист1!$B$2:$G$2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25</c:v>
                </c:pt>
                <c:pt idx="3">
                  <c:v>49</c:v>
                </c:pt>
                <c:pt idx="4">
                  <c:v>71</c:v>
                </c:pt>
                <c:pt idx="5">
                  <c:v>96</c:v>
                </c:pt>
              </c:numCache>
            </c:numRef>
          </c:cat>
          <c:val>
            <c:numRef>
              <c:f>[1]Лист1!$B$3:$G$3</c:f>
              <c:numCache>
                <c:formatCode>General</c:formatCode>
                <c:ptCount val="6"/>
                <c:pt idx="0">
                  <c:v>9.9000000000000005E-2</c:v>
                </c:pt>
                <c:pt idx="1">
                  <c:v>0.48899999999999999</c:v>
                </c:pt>
                <c:pt idx="2">
                  <c:v>0.82199999999999995</c:v>
                </c:pt>
                <c:pt idx="3">
                  <c:v>1.2410000000000001</c:v>
                </c:pt>
                <c:pt idx="4">
                  <c:v>1.45</c:v>
                </c:pt>
                <c:pt idx="5">
                  <c:v>1.48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[1]Лист1!$A$5</c:f>
              <c:strCache>
                <c:ptCount val="1"/>
                <c:pt idx="0">
                  <c:v>BEP/cat8∆/gh1-1/CDT-2/8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  <a:alpha val="99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numRef>
              <c:f>[1]Лист1!$B$2:$G$2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25</c:v>
                </c:pt>
                <c:pt idx="3">
                  <c:v>49</c:v>
                </c:pt>
                <c:pt idx="4">
                  <c:v>71</c:v>
                </c:pt>
                <c:pt idx="5">
                  <c:v>96</c:v>
                </c:pt>
              </c:numCache>
            </c:numRef>
          </c:cat>
          <c:val>
            <c:numRef>
              <c:f>[1]Лист1!$B$5:$G$5</c:f>
              <c:numCache>
                <c:formatCode>General</c:formatCode>
                <c:ptCount val="6"/>
                <c:pt idx="0">
                  <c:v>9.8000000000000004E-2</c:v>
                </c:pt>
                <c:pt idx="1">
                  <c:v>3.36</c:v>
                </c:pt>
                <c:pt idx="2">
                  <c:v>3.64</c:v>
                </c:pt>
                <c:pt idx="3">
                  <c:v>3.7810000000000001</c:v>
                </c:pt>
                <c:pt idx="4">
                  <c:v>3.6240000000000001</c:v>
                </c:pt>
                <c:pt idx="5">
                  <c:v>3.63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[1]Лист1!$A$6</c:f>
              <c:strCache>
                <c:ptCount val="1"/>
                <c:pt idx="0">
                  <c:v>BEP/cat8∆/gh1-1/CDT-2/19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cat>
            <c:numRef>
              <c:f>[1]Лист1!$B$2:$G$2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25</c:v>
                </c:pt>
                <c:pt idx="3">
                  <c:v>49</c:v>
                </c:pt>
                <c:pt idx="4">
                  <c:v>71</c:v>
                </c:pt>
                <c:pt idx="5">
                  <c:v>96</c:v>
                </c:pt>
              </c:numCache>
            </c:numRef>
          </c:cat>
          <c:val>
            <c:numRef>
              <c:f>[1]Лист1!$B$6:$G$6</c:f>
              <c:numCache>
                <c:formatCode>General</c:formatCode>
                <c:ptCount val="6"/>
                <c:pt idx="0">
                  <c:v>0.1</c:v>
                </c:pt>
                <c:pt idx="1">
                  <c:v>3.2149999999999999</c:v>
                </c:pt>
                <c:pt idx="2">
                  <c:v>3.5219999999999998</c:v>
                </c:pt>
                <c:pt idx="3">
                  <c:v>3.786</c:v>
                </c:pt>
                <c:pt idx="4">
                  <c:v>3.6880000000000002</c:v>
                </c:pt>
                <c:pt idx="5">
                  <c:v>3.7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[1]Лист1!$A$7</c:f>
              <c:strCache>
                <c:ptCount val="1"/>
                <c:pt idx="0">
                  <c:v>BEP/cat8∆/gh1-1/CDT-2/25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[1]Лист1!$B$2:$G$2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25</c:v>
                </c:pt>
                <c:pt idx="3">
                  <c:v>49</c:v>
                </c:pt>
                <c:pt idx="4">
                  <c:v>71</c:v>
                </c:pt>
                <c:pt idx="5">
                  <c:v>96</c:v>
                </c:pt>
              </c:numCache>
            </c:numRef>
          </c:cat>
          <c:val>
            <c:numRef>
              <c:f>[1]Лист1!$B$7:$G$7</c:f>
              <c:numCache>
                <c:formatCode>General</c:formatCode>
                <c:ptCount val="6"/>
                <c:pt idx="0">
                  <c:v>0.1</c:v>
                </c:pt>
                <c:pt idx="1">
                  <c:v>3.38</c:v>
                </c:pt>
                <c:pt idx="2">
                  <c:v>3.661</c:v>
                </c:pt>
                <c:pt idx="3">
                  <c:v>3.82</c:v>
                </c:pt>
                <c:pt idx="4">
                  <c:v>3.7</c:v>
                </c:pt>
                <c:pt idx="5">
                  <c:v>3.72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[1]Лист1!$A$8</c:f>
              <c:strCache>
                <c:ptCount val="1"/>
                <c:pt idx="0">
                  <c:v>BEP/cat8∆/gh1-1/CDT-2/30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[1]Лист1!$B$2:$G$2</c:f>
              <c:numCache>
                <c:formatCode>General</c:formatCode>
                <c:ptCount val="6"/>
                <c:pt idx="0">
                  <c:v>0</c:v>
                </c:pt>
                <c:pt idx="1">
                  <c:v>18</c:v>
                </c:pt>
                <c:pt idx="2">
                  <c:v>25</c:v>
                </c:pt>
                <c:pt idx="3">
                  <c:v>49</c:v>
                </c:pt>
                <c:pt idx="4">
                  <c:v>71</c:v>
                </c:pt>
                <c:pt idx="5">
                  <c:v>96</c:v>
                </c:pt>
              </c:numCache>
            </c:numRef>
          </c:cat>
          <c:val>
            <c:numRef>
              <c:f>[1]Лист1!$B$8:$G$8</c:f>
              <c:numCache>
                <c:formatCode>General</c:formatCode>
                <c:ptCount val="6"/>
                <c:pt idx="0">
                  <c:v>0.1</c:v>
                </c:pt>
                <c:pt idx="1">
                  <c:v>3.2669999999999999</c:v>
                </c:pt>
                <c:pt idx="2">
                  <c:v>3.512</c:v>
                </c:pt>
                <c:pt idx="3">
                  <c:v>3.452</c:v>
                </c:pt>
                <c:pt idx="4">
                  <c:v>3.6970000000000001</c:v>
                </c:pt>
                <c:pt idx="5">
                  <c:v>3.722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502704"/>
        <c:axId val="231503264"/>
      </c:lineChart>
      <c:catAx>
        <c:axId val="231502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03264"/>
        <c:crosses val="autoZero"/>
        <c:auto val="1"/>
        <c:lblAlgn val="ctr"/>
        <c:lblOffset val="100"/>
        <c:noMultiLvlLbl val="0"/>
      </c:catAx>
      <c:valAx>
        <c:axId val="23150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OD590nm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02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550949913644209"/>
          <c:y val="7.621404066864601E-2"/>
          <c:w val="0.30659758203799653"/>
          <c:h val="0.868538834181153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2% xylose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628510044556528E-2"/>
          <c:y val="0.16726034547886023"/>
          <c:w val="0.55151711220933552"/>
          <c:h val="0.633226173728924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[1]Лист1!$A$41</c:f>
              <c:strCache>
                <c:ptCount val="1"/>
                <c:pt idx="0">
                  <c:v>BEP/cat8∆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bg2">
                  <a:lumMod val="50000"/>
                </a:schemeClr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[1]Лист1!$B$40:$F$40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[1]Лист1!$B$41:$F$41</c:f>
              <c:numCache>
                <c:formatCode>General</c:formatCode>
                <c:ptCount val="5"/>
                <c:pt idx="0">
                  <c:v>0</c:v>
                </c:pt>
                <c:pt idx="1">
                  <c:v>2.621</c:v>
                </c:pt>
                <c:pt idx="2">
                  <c:v>5.351</c:v>
                </c:pt>
                <c:pt idx="3">
                  <c:v>8.7650000000000006</c:v>
                </c:pt>
                <c:pt idx="4">
                  <c:v>6.8540000000000001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[1]Лист1!$A$42</c:f>
              <c:strCache>
                <c:ptCount val="1"/>
                <c:pt idx="0">
                  <c:v>BEP/cat8∆/gh1-1/CDT-2 (8)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  <a:alpha val="99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[1]Лист1!$B$40:$F$40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[1]Лист1!$B$42:$F$42</c:f>
              <c:numCache>
                <c:formatCode>General</c:formatCode>
                <c:ptCount val="5"/>
                <c:pt idx="0">
                  <c:v>0</c:v>
                </c:pt>
                <c:pt idx="1">
                  <c:v>1.9850000000000001</c:v>
                </c:pt>
                <c:pt idx="2">
                  <c:v>4.968</c:v>
                </c:pt>
                <c:pt idx="3">
                  <c:v>7.3650000000000002</c:v>
                </c:pt>
                <c:pt idx="4">
                  <c:v>8.9649999999999999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[1]Лист1!$A$43</c:f>
              <c:strCache>
                <c:ptCount val="1"/>
                <c:pt idx="0">
                  <c:v>BEP/cat8∆/gh1-1/CDT-2 (19)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[1]Лист1!$B$40:$F$40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[1]Лист1!$B$43:$F$43</c:f>
              <c:numCache>
                <c:formatCode>General</c:formatCode>
                <c:ptCount val="5"/>
                <c:pt idx="0">
                  <c:v>0</c:v>
                </c:pt>
                <c:pt idx="1">
                  <c:v>2.12</c:v>
                </c:pt>
                <c:pt idx="2">
                  <c:v>5.21</c:v>
                </c:pt>
                <c:pt idx="3">
                  <c:v>7.3680000000000003</c:v>
                </c:pt>
                <c:pt idx="4">
                  <c:v>8.6950000000000003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[1]Лист1!$A$44</c:f>
              <c:strCache>
                <c:ptCount val="1"/>
                <c:pt idx="0">
                  <c:v>BEP/cat8∆/gh1-1/CDT-2 (25)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[1]Лист1!$B$40:$F$40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[1]Лист1!$B$44:$F$44</c:f>
              <c:numCache>
                <c:formatCode>General</c:formatCode>
                <c:ptCount val="5"/>
                <c:pt idx="0">
                  <c:v>0</c:v>
                </c:pt>
                <c:pt idx="1">
                  <c:v>2.1560000000000001</c:v>
                </c:pt>
                <c:pt idx="2">
                  <c:v>5.5629999999999997</c:v>
                </c:pt>
                <c:pt idx="3">
                  <c:v>8.8879999999999999</c:v>
                </c:pt>
                <c:pt idx="4">
                  <c:v>5.9870000000000001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[1]Лист1!$A$45</c:f>
              <c:strCache>
                <c:ptCount val="1"/>
                <c:pt idx="0">
                  <c:v>BEP/cat8∆/gh1-1/CDT-2 (30)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[1]Лист1!$B$40:$F$40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[1]Лист1!$B$45:$F$45</c:f>
              <c:numCache>
                <c:formatCode>General</c:formatCode>
                <c:ptCount val="5"/>
                <c:pt idx="0">
                  <c:v>0</c:v>
                </c:pt>
                <c:pt idx="1">
                  <c:v>2.3690000000000002</c:v>
                </c:pt>
                <c:pt idx="2">
                  <c:v>5.4660000000000002</c:v>
                </c:pt>
                <c:pt idx="3">
                  <c:v>7.9850000000000003</c:v>
                </c:pt>
                <c:pt idx="4">
                  <c:v>6.8869999999999996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508304"/>
        <c:axId val="231508864"/>
      </c:lineChart>
      <c:catAx>
        <c:axId val="231508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08864"/>
        <c:crosses val="autoZero"/>
        <c:auto val="1"/>
        <c:lblAlgn val="ctr"/>
        <c:lblOffset val="100"/>
        <c:noMultiLvlLbl val="0"/>
      </c:catAx>
      <c:valAx>
        <c:axId val="23150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OD590nm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08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550949913644209"/>
          <c:y val="7.621404066864601E-2"/>
          <c:w val="0.30659758203799653"/>
          <c:h val="0.868538834181153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2% xylose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628510044556528E-2"/>
          <c:y val="0.16726034547886023"/>
          <c:w val="0.55151711220933552"/>
          <c:h val="0.633226173728924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[1]Лист1!$A$60</c:f>
              <c:strCache>
                <c:ptCount val="1"/>
                <c:pt idx="0">
                  <c:v>BEP/cat8∆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bg2">
                  <a:lumMod val="50000"/>
                </a:schemeClr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[1]Лист1!$B$59:$F$59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[1]Лист1!$B$60:$F$60</c:f>
              <c:numCache>
                <c:formatCode>General</c:formatCode>
                <c:ptCount val="5"/>
                <c:pt idx="0">
                  <c:v>0</c:v>
                </c:pt>
                <c:pt idx="1">
                  <c:v>2.621</c:v>
                </c:pt>
                <c:pt idx="2">
                  <c:v>5.351</c:v>
                </c:pt>
                <c:pt idx="3">
                  <c:v>8.7650000000000006</c:v>
                </c:pt>
                <c:pt idx="4">
                  <c:v>6.8540000000000001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[1]Лист1!$A$61</c:f>
              <c:strCache>
                <c:ptCount val="1"/>
                <c:pt idx="0">
                  <c:v>BEP/cat8∆/CBP-1/CDT-2 (3)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  <a:alpha val="99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[1]Лист1!$B$59:$F$59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[1]Лист1!$B$61:$F$61</c:f>
              <c:numCache>
                <c:formatCode>General</c:formatCode>
                <c:ptCount val="5"/>
                <c:pt idx="0">
                  <c:v>0</c:v>
                </c:pt>
                <c:pt idx="1">
                  <c:v>2.7210000000000001</c:v>
                </c:pt>
                <c:pt idx="2">
                  <c:v>6.4420000000000002</c:v>
                </c:pt>
                <c:pt idx="3">
                  <c:v>7.8689999999999998</c:v>
                </c:pt>
                <c:pt idx="4">
                  <c:v>7.1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[1]Лист1!$A$62</c:f>
              <c:strCache>
                <c:ptCount val="1"/>
                <c:pt idx="0">
                  <c:v>BEP/cat8∆/CBP-1/CDT-2 (4)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[1]Лист1!$B$59:$F$59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[1]Лист1!$B$62:$F$62</c:f>
              <c:numCache>
                <c:formatCode>General</c:formatCode>
                <c:ptCount val="5"/>
                <c:pt idx="0">
                  <c:v>0</c:v>
                </c:pt>
                <c:pt idx="1">
                  <c:v>3.569</c:v>
                </c:pt>
                <c:pt idx="2">
                  <c:v>6.8849999999999998</c:v>
                </c:pt>
                <c:pt idx="3">
                  <c:v>8.82</c:v>
                </c:pt>
                <c:pt idx="4">
                  <c:v>8.01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[1]Лист1!$A$63</c:f>
              <c:strCache>
                <c:ptCount val="1"/>
                <c:pt idx="0">
                  <c:v>BEP/cat8∆/CBP-1/CDT-2 (16)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[1]Лист1!$B$59:$F$59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[1]Лист1!$B$63:$F$63</c:f>
              <c:numCache>
                <c:formatCode>General</c:formatCode>
                <c:ptCount val="5"/>
                <c:pt idx="0">
                  <c:v>0</c:v>
                </c:pt>
                <c:pt idx="1">
                  <c:v>3.5470000000000002</c:v>
                </c:pt>
                <c:pt idx="2">
                  <c:v>6.7439999999999998</c:v>
                </c:pt>
                <c:pt idx="3">
                  <c:v>8.8960000000000008</c:v>
                </c:pt>
                <c:pt idx="4">
                  <c:v>7.1020000000000003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[1]Лист1!$A$64</c:f>
              <c:strCache>
                <c:ptCount val="1"/>
                <c:pt idx="0">
                  <c:v>BEP/cat8∆/CBP-1/CDT-2 (21)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[1]Лист1!$B$59:$F$59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[1]Лист1!$B$64:$F$64</c:f>
              <c:numCache>
                <c:formatCode>General</c:formatCode>
                <c:ptCount val="5"/>
                <c:pt idx="0">
                  <c:v>0</c:v>
                </c:pt>
                <c:pt idx="1">
                  <c:v>3.4510000000000001</c:v>
                </c:pt>
                <c:pt idx="2">
                  <c:v>6.7839999999999998</c:v>
                </c:pt>
                <c:pt idx="3">
                  <c:v>8.9909999999999997</c:v>
                </c:pt>
                <c:pt idx="4">
                  <c:v>7.242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513904"/>
        <c:axId val="231514464"/>
      </c:lineChart>
      <c:catAx>
        <c:axId val="231513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14464"/>
        <c:crosses val="autoZero"/>
        <c:auto val="1"/>
        <c:lblAlgn val="ctr"/>
        <c:lblOffset val="100"/>
        <c:noMultiLvlLbl val="0"/>
      </c:catAx>
      <c:valAx>
        <c:axId val="23151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OD590nm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13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550949913644209"/>
          <c:y val="7.621404066864601E-2"/>
          <c:w val="0.30659758203799653"/>
          <c:h val="0.868538834181153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2% xylose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628510044556528E-2"/>
          <c:y val="0.16726034547886023"/>
          <c:w val="0.55151711220933552"/>
          <c:h val="0.633226173728924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[1]Лист1!$I$41</c:f>
              <c:strCache>
                <c:ptCount val="1"/>
                <c:pt idx="0">
                  <c:v>BEP/cat8∆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bg2">
                  <a:lumMod val="50000"/>
                </a:schemeClr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[1]Лист1!$J$40:$N$40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[1]Лист1!$J$41:$N$41</c:f>
              <c:numCache>
                <c:formatCode>General</c:formatCode>
                <c:ptCount val="5"/>
                <c:pt idx="0">
                  <c:v>2</c:v>
                </c:pt>
                <c:pt idx="1">
                  <c:v>2.214</c:v>
                </c:pt>
                <c:pt idx="2">
                  <c:v>2.423</c:v>
                </c:pt>
                <c:pt idx="3">
                  <c:v>2.653</c:v>
                </c:pt>
                <c:pt idx="4">
                  <c:v>2.7879999999999998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[1]Лист1!$I$42</c:f>
              <c:strCache>
                <c:ptCount val="1"/>
                <c:pt idx="0">
                  <c:v>BEP/cat8∆/gh1-1/CDT-2 (8)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  <a:alpha val="99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[1]Лист1!$J$40:$N$40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[1]Лист1!$J$42:$N$42</c:f>
              <c:numCache>
                <c:formatCode>General</c:formatCode>
                <c:ptCount val="5"/>
                <c:pt idx="0">
                  <c:v>2</c:v>
                </c:pt>
                <c:pt idx="1">
                  <c:v>2.1120000000000001</c:v>
                </c:pt>
                <c:pt idx="2">
                  <c:v>2.3319999999999999</c:v>
                </c:pt>
                <c:pt idx="3">
                  <c:v>2.423</c:v>
                </c:pt>
                <c:pt idx="4">
                  <c:v>2.6269999999999998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[1]Лист1!$I$43</c:f>
              <c:strCache>
                <c:ptCount val="1"/>
                <c:pt idx="0">
                  <c:v>BEP/cat8∆/gh1-1/CDT-2 (19)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[1]Лист1!$J$40:$N$40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[1]Лист1!$J$43:$N$43</c:f>
              <c:numCache>
                <c:formatCode>General</c:formatCode>
                <c:ptCount val="5"/>
                <c:pt idx="0">
                  <c:v>2</c:v>
                </c:pt>
                <c:pt idx="1">
                  <c:v>2.3540000000000001</c:v>
                </c:pt>
                <c:pt idx="2">
                  <c:v>2.36</c:v>
                </c:pt>
                <c:pt idx="3">
                  <c:v>2.6</c:v>
                </c:pt>
                <c:pt idx="4">
                  <c:v>2.7869999999999999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[1]Лист1!$I$44</c:f>
              <c:strCache>
                <c:ptCount val="1"/>
                <c:pt idx="0">
                  <c:v>BEP/cat8∆/gh1-1/CDT-2 (25)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[1]Лист1!$J$40:$N$40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[1]Лист1!$J$44:$N$44</c:f>
              <c:numCache>
                <c:formatCode>General</c:formatCode>
                <c:ptCount val="5"/>
                <c:pt idx="0">
                  <c:v>2</c:v>
                </c:pt>
                <c:pt idx="1">
                  <c:v>2.3650000000000002</c:v>
                </c:pt>
                <c:pt idx="2">
                  <c:v>2.62</c:v>
                </c:pt>
                <c:pt idx="3">
                  <c:v>2.544</c:v>
                </c:pt>
                <c:pt idx="4">
                  <c:v>2.5310000000000001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[1]Лист1!$I$45</c:f>
              <c:strCache>
                <c:ptCount val="1"/>
                <c:pt idx="0">
                  <c:v>BEP/cat8∆/gh1-1/CDT-2 (30)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[1]Лист1!$J$40:$N$40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[1]Лист1!$J$45:$N$45</c:f>
              <c:numCache>
                <c:formatCode>General</c:formatCode>
                <c:ptCount val="5"/>
                <c:pt idx="0">
                  <c:v>2</c:v>
                </c:pt>
                <c:pt idx="1">
                  <c:v>2.012</c:v>
                </c:pt>
                <c:pt idx="2">
                  <c:v>2.1030000000000002</c:v>
                </c:pt>
                <c:pt idx="3">
                  <c:v>2.23</c:v>
                </c:pt>
                <c:pt idx="4">
                  <c:v>2.2509999999999999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519504"/>
        <c:axId val="231520064"/>
      </c:lineChart>
      <c:catAx>
        <c:axId val="23151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20064"/>
        <c:crosses val="autoZero"/>
        <c:auto val="1"/>
        <c:lblAlgn val="ctr"/>
        <c:lblOffset val="100"/>
        <c:noMultiLvlLbl val="0"/>
      </c:catAx>
      <c:valAx>
        <c:axId val="23152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OD590nm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19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550949913644209"/>
          <c:y val="7.621404066864601E-2"/>
          <c:w val="0.30659758203799653"/>
          <c:h val="0.868538834181153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2% xylose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628510044556528E-2"/>
          <c:y val="0.16726034547886023"/>
          <c:w val="0.55151711220933552"/>
          <c:h val="0.633226173728924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[1]Лист1!$I$60</c:f>
              <c:strCache>
                <c:ptCount val="1"/>
                <c:pt idx="0">
                  <c:v>BEP/cat8∆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dash"/>
            <c:size val="4"/>
            <c:spPr>
              <a:solidFill>
                <a:schemeClr val="bg2">
                  <a:lumMod val="50000"/>
                </a:schemeClr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[1]Лист1!$J$59:$N$59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[1]Лист1!$J$60:$N$60</c:f>
              <c:numCache>
                <c:formatCode>General</c:formatCode>
                <c:ptCount val="5"/>
                <c:pt idx="0">
                  <c:v>2</c:v>
                </c:pt>
                <c:pt idx="1">
                  <c:v>2.214</c:v>
                </c:pt>
                <c:pt idx="2">
                  <c:v>2.423</c:v>
                </c:pt>
                <c:pt idx="3">
                  <c:v>2.653</c:v>
                </c:pt>
                <c:pt idx="4">
                  <c:v>2.7879999999999998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[1]Лист1!$I$61</c:f>
              <c:strCache>
                <c:ptCount val="1"/>
                <c:pt idx="0">
                  <c:v>BEP/cat8∆/CBP-1/CDT-2 (3)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  <a:alpha val="99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[1]Лист1!$J$59:$N$59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[1]Лист1!$J$61:$N$61</c:f>
              <c:numCache>
                <c:formatCode>General</c:formatCode>
                <c:ptCount val="5"/>
                <c:pt idx="0">
                  <c:v>2</c:v>
                </c:pt>
                <c:pt idx="1">
                  <c:v>2.456</c:v>
                </c:pt>
                <c:pt idx="2">
                  <c:v>2.524</c:v>
                </c:pt>
                <c:pt idx="3">
                  <c:v>3.1659999999999999</c:v>
                </c:pt>
                <c:pt idx="4">
                  <c:v>3.2559999999999998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[1]Лист1!$I$62</c:f>
              <c:strCache>
                <c:ptCount val="1"/>
                <c:pt idx="0">
                  <c:v>BEP/cat8∆/CBP-1/CDT-2 (4)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[1]Лист1!$J$59:$N$59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[1]Лист1!$J$62:$N$62</c:f>
              <c:numCache>
                <c:formatCode>General</c:formatCode>
                <c:ptCount val="5"/>
                <c:pt idx="0">
                  <c:v>2</c:v>
                </c:pt>
                <c:pt idx="1">
                  <c:v>2.4860000000000002</c:v>
                </c:pt>
                <c:pt idx="2">
                  <c:v>2.5630000000000002</c:v>
                </c:pt>
                <c:pt idx="3">
                  <c:v>3.089</c:v>
                </c:pt>
                <c:pt idx="4">
                  <c:v>3.169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[1]Лист1!$I$63</c:f>
              <c:strCache>
                <c:ptCount val="1"/>
                <c:pt idx="0">
                  <c:v>BEP/cat8∆/CBP-1/CDT-2 (16)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[1]Лист1!$J$59:$N$59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[1]Лист1!$J$63:$N$63</c:f>
              <c:numCache>
                <c:formatCode>General</c:formatCode>
                <c:ptCount val="5"/>
                <c:pt idx="0">
                  <c:v>2</c:v>
                </c:pt>
                <c:pt idx="1">
                  <c:v>2.4769999999999999</c:v>
                </c:pt>
                <c:pt idx="2">
                  <c:v>2.5550000000000002</c:v>
                </c:pt>
                <c:pt idx="3">
                  <c:v>3.17</c:v>
                </c:pt>
                <c:pt idx="4">
                  <c:v>3.2210000000000001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[1]Лист1!$I$64</c:f>
              <c:strCache>
                <c:ptCount val="1"/>
                <c:pt idx="0">
                  <c:v>BEP/cat8∆/CBP-1/CDT-2 (21)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[1]Лист1!$J$59:$N$59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[1]Лист1!$J$64:$N$64</c:f>
              <c:numCache>
                <c:formatCode>General</c:formatCode>
                <c:ptCount val="5"/>
                <c:pt idx="0">
                  <c:v>2</c:v>
                </c:pt>
                <c:pt idx="1">
                  <c:v>2.6</c:v>
                </c:pt>
                <c:pt idx="2">
                  <c:v>2.6779999999999999</c:v>
                </c:pt>
                <c:pt idx="3">
                  <c:v>3.0209999999999999</c:v>
                </c:pt>
                <c:pt idx="4">
                  <c:v>3.387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525104"/>
        <c:axId val="231525664"/>
      </c:lineChart>
      <c:catAx>
        <c:axId val="23152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h</a:t>
                </a:r>
                <a:endParaRPr lang="ru-RU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25664"/>
        <c:crosses val="autoZero"/>
        <c:auto val="1"/>
        <c:lblAlgn val="ctr"/>
        <c:lblOffset val="100"/>
        <c:noMultiLvlLbl val="0"/>
      </c:catAx>
      <c:valAx>
        <c:axId val="23152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OD590nm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525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550949913644209"/>
          <c:y val="7.621404066864601E-2"/>
          <c:w val="0.30659758203799653"/>
          <c:h val="0.868538834181153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[1]ART!$A$13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[1]ART!$B$13:$G$13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2.5999999999999999E-2</c:v>
                </c:pt>
                <c:pt idx="3">
                  <c:v>0.28699999999999998</c:v>
                </c:pt>
                <c:pt idx="4">
                  <c:v>0.14929999999999999</c:v>
                </c:pt>
                <c:pt idx="5">
                  <c:v>5.3999999999999999E-2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[1]ART!$A$14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[1]ART!$B$14:$G$14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0.32600000000000001</c:v>
                </c:pt>
                <c:pt idx="3">
                  <c:v>0.8</c:v>
                </c:pt>
                <c:pt idx="4">
                  <c:v>4.5999999999999996</c:v>
                </c:pt>
                <c:pt idx="5">
                  <c:v>4.0229999999999997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[1]ART!$A$15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[1]ART!$B$15:$G$15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6.6000000000000003E-2</c:v>
                </c:pt>
                <c:pt idx="3">
                  <c:v>0.17907000000000001</c:v>
                </c:pt>
                <c:pt idx="4">
                  <c:v>0.79954999999999998</c:v>
                </c:pt>
                <c:pt idx="5">
                  <c:v>0.15344999999999998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492928"/>
        <c:axId val="393516000"/>
      </c:lineChart>
      <c:catAx>
        <c:axId val="393492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3516000"/>
        <c:crosses val="autoZero"/>
        <c:auto val="1"/>
        <c:lblAlgn val="ctr"/>
        <c:lblOffset val="100"/>
        <c:tickMarkSkip val="1"/>
        <c:noMultiLvlLbl val="0"/>
      </c:catAx>
      <c:valAx>
        <c:axId val="3935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3492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[1]ART!$A$26</c:f>
              <c:strCache>
                <c:ptCount val="1"/>
                <c:pt idx="0">
                  <c:v>BEP/cat8Δ/gh1-1/CDT-2mA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[1]ART!$E$25:$AK$25</c:f>
              <c:strCache>
                <c:ptCount val="33"/>
                <c:pt idx="1">
                  <c:v>10-day sample </c:v>
                </c:pt>
                <c:pt idx="7">
                  <c:v>20-day sample</c:v>
                </c:pt>
                <c:pt idx="13">
                  <c:v>30-day sample</c:v>
                </c:pt>
                <c:pt idx="19">
                  <c:v>40-day sample</c:v>
                </c:pt>
                <c:pt idx="25">
                  <c:v>50-day sample</c:v>
                </c:pt>
                <c:pt idx="31">
                  <c:v>60-day sample</c:v>
                </c:pt>
              </c:strCache>
            </c:strRef>
          </c:cat>
          <c:val>
            <c:numRef>
              <c:f>[1]ART!$D$26:$AK$26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1.0999999999999999E-2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2.5999999999999999E-2</c:v>
                </c:pt>
                <c:pt idx="21">
                  <c:v>5.2999999999999999E-2</c:v>
                </c:pt>
                <c:pt idx="23">
                  <c:v>0</c:v>
                </c:pt>
                <c:pt idx="24">
                  <c:v>0</c:v>
                </c:pt>
                <c:pt idx="25">
                  <c:v>9.9000000000000005E-2</c:v>
                </c:pt>
                <c:pt idx="26">
                  <c:v>0.26100000000000001</c:v>
                </c:pt>
                <c:pt idx="27">
                  <c:v>0.63</c:v>
                </c:pt>
                <c:pt idx="29">
                  <c:v>0</c:v>
                </c:pt>
                <c:pt idx="30">
                  <c:v>0</c:v>
                </c:pt>
                <c:pt idx="31">
                  <c:v>8.5999999999999993E-2</c:v>
                </c:pt>
                <c:pt idx="32">
                  <c:v>0.47599999999999998</c:v>
                </c:pt>
                <c:pt idx="33">
                  <c:v>0.79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[1]ART!$A$27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[1]ART!$E$25:$AK$25</c:f>
              <c:strCache>
                <c:ptCount val="33"/>
                <c:pt idx="1">
                  <c:v>10-day sample </c:v>
                </c:pt>
                <c:pt idx="7">
                  <c:v>20-day sample</c:v>
                </c:pt>
                <c:pt idx="13">
                  <c:v>30-day sample</c:v>
                </c:pt>
                <c:pt idx="19">
                  <c:v>40-day sample</c:v>
                </c:pt>
                <c:pt idx="25">
                  <c:v>50-day sample</c:v>
                </c:pt>
                <c:pt idx="31">
                  <c:v>60-day sample</c:v>
                </c:pt>
              </c:strCache>
            </c:strRef>
          </c:cat>
          <c:val>
            <c:numRef>
              <c:f>[1]ART!$D$27:$AK$27</c:f>
              <c:numCache>
                <c:formatCode>General</c:formatCode>
                <c:ptCount val="34"/>
                <c:pt idx="0">
                  <c:v>1.7999999999999999E-2</c:v>
                </c:pt>
                <c:pt idx="1">
                  <c:v>1.0999999999999999E-2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5.1999999999999998E-2</c:v>
                </c:pt>
                <c:pt idx="7">
                  <c:v>3.4000000000000002E-2</c:v>
                </c:pt>
                <c:pt idx="8">
                  <c:v>2.4E-2</c:v>
                </c:pt>
                <c:pt idx="9">
                  <c:v>1.2E-2</c:v>
                </c:pt>
                <c:pt idx="11">
                  <c:v>0</c:v>
                </c:pt>
                <c:pt idx="12">
                  <c:v>0.129</c:v>
                </c:pt>
                <c:pt idx="13">
                  <c:v>0.111</c:v>
                </c:pt>
                <c:pt idx="14">
                  <c:v>5.6000000000000001E-2</c:v>
                </c:pt>
                <c:pt idx="15">
                  <c:v>2.1999999999999999E-2</c:v>
                </c:pt>
                <c:pt idx="17">
                  <c:v>0</c:v>
                </c:pt>
                <c:pt idx="18">
                  <c:v>0.56000000000000005</c:v>
                </c:pt>
                <c:pt idx="19">
                  <c:v>0.24099999999999999</c:v>
                </c:pt>
                <c:pt idx="20">
                  <c:v>0.109</c:v>
                </c:pt>
                <c:pt idx="21">
                  <c:v>8.7999999999999995E-2</c:v>
                </c:pt>
                <c:pt idx="23">
                  <c:v>0</c:v>
                </c:pt>
                <c:pt idx="24">
                  <c:v>1.52</c:v>
                </c:pt>
                <c:pt idx="25">
                  <c:v>1.02</c:v>
                </c:pt>
                <c:pt idx="26">
                  <c:v>0.33</c:v>
                </c:pt>
                <c:pt idx="27">
                  <c:v>0.21</c:v>
                </c:pt>
                <c:pt idx="29">
                  <c:v>0</c:v>
                </c:pt>
                <c:pt idx="30">
                  <c:v>2.08</c:v>
                </c:pt>
                <c:pt idx="31">
                  <c:v>1.49</c:v>
                </c:pt>
                <c:pt idx="32">
                  <c:v>1.22</c:v>
                </c:pt>
                <c:pt idx="33">
                  <c:v>0.82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567952"/>
        <c:axId val="393568512"/>
      </c:lineChart>
      <c:catAx>
        <c:axId val="393567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3568512"/>
        <c:crosses val="autoZero"/>
        <c:auto val="1"/>
        <c:lblAlgn val="ctr"/>
        <c:lblOffset val="100"/>
        <c:tickMarkSkip val="4"/>
        <c:noMultiLvlLbl val="0"/>
      </c:catAx>
      <c:valAx>
        <c:axId val="39356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3567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[1]ART!$A$41</c:f>
              <c:strCache>
                <c:ptCount val="1"/>
                <c:pt idx="0">
                  <c:v>BEP/cat8Δ/gh1-1/CDT-2mA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[1]ART!$B$40:$AD$40</c:f>
              <c:strCache>
                <c:ptCount val="29"/>
                <c:pt idx="2">
                  <c:v>10-day sample </c:v>
                </c:pt>
                <c:pt idx="7">
                  <c:v>20-day sample</c:v>
                </c:pt>
                <c:pt idx="12">
                  <c:v>30-day sample</c:v>
                </c:pt>
                <c:pt idx="17">
                  <c:v>40-day sample</c:v>
                </c:pt>
                <c:pt idx="22">
                  <c:v>50-day sample</c:v>
                </c:pt>
                <c:pt idx="27">
                  <c:v>60-day sample</c:v>
                </c:pt>
              </c:strCache>
            </c:strRef>
          </c:cat>
          <c:val>
            <c:numRef>
              <c:f>[1]ART!$B$41:$AD$41</c:f>
              <c:numCache>
                <c:formatCode>General</c:formatCode>
                <c:ptCount val="29"/>
                <c:pt idx="0">
                  <c:v>0.1</c:v>
                </c:pt>
                <c:pt idx="1">
                  <c:v>2.1800000000000002</c:v>
                </c:pt>
                <c:pt idx="2">
                  <c:v>2.5299999999999998</c:v>
                </c:pt>
                <c:pt idx="3">
                  <c:v>2.88</c:v>
                </c:pt>
                <c:pt idx="5">
                  <c:v>0.1</c:v>
                </c:pt>
                <c:pt idx="6">
                  <c:v>2.71</c:v>
                </c:pt>
                <c:pt idx="7">
                  <c:v>3.02</c:v>
                </c:pt>
                <c:pt idx="8">
                  <c:v>3.12</c:v>
                </c:pt>
                <c:pt idx="10">
                  <c:v>0.1</c:v>
                </c:pt>
                <c:pt idx="11">
                  <c:v>2.81</c:v>
                </c:pt>
                <c:pt idx="12">
                  <c:v>3.33</c:v>
                </c:pt>
                <c:pt idx="13">
                  <c:v>3.52</c:v>
                </c:pt>
                <c:pt idx="15">
                  <c:v>0.1</c:v>
                </c:pt>
                <c:pt idx="16">
                  <c:v>3.75</c:v>
                </c:pt>
                <c:pt idx="17">
                  <c:v>3.99</c:v>
                </c:pt>
                <c:pt idx="18">
                  <c:v>4.42</c:v>
                </c:pt>
                <c:pt idx="20">
                  <c:v>0.1</c:v>
                </c:pt>
                <c:pt idx="21">
                  <c:v>4.22</c:v>
                </c:pt>
                <c:pt idx="22">
                  <c:v>4.8899999999999997</c:v>
                </c:pt>
                <c:pt idx="23">
                  <c:v>4.7699999999999996</c:v>
                </c:pt>
                <c:pt idx="25">
                  <c:v>0.1</c:v>
                </c:pt>
                <c:pt idx="26">
                  <c:v>5.44</c:v>
                </c:pt>
                <c:pt idx="27">
                  <c:v>5.78</c:v>
                </c:pt>
                <c:pt idx="28">
                  <c:v>5.54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[1]ART!$A$42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[1]ART!$B$40:$AD$40</c:f>
              <c:strCache>
                <c:ptCount val="29"/>
                <c:pt idx="2">
                  <c:v>10-day sample </c:v>
                </c:pt>
                <c:pt idx="7">
                  <c:v>20-day sample</c:v>
                </c:pt>
                <c:pt idx="12">
                  <c:v>30-day sample</c:v>
                </c:pt>
                <c:pt idx="17">
                  <c:v>40-day sample</c:v>
                </c:pt>
                <c:pt idx="22">
                  <c:v>50-day sample</c:v>
                </c:pt>
                <c:pt idx="27">
                  <c:v>60-day sample</c:v>
                </c:pt>
              </c:strCache>
            </c:strRef>
          </c:cat>
          <c:val>
            <c:numRef>
              <c:f>[1]ART!$B$42:$AD$42</c:f>
              <c:numCache>
                <c:formatCode>General</c:formatCode>
                <c:ptCount val="29"/>
                <c:pt idx="0">
                  <c:v>0.1</c:v>
                </c:pt>
                <c:pt idx="1">
                  <c:v>2.4510000000000001</c:v>
                </c:pt>
                <c:pt idx="2">
                  <c:v>5.87</c:v>
                </c:pt>
                <c:pt idx="3">
                  <c:v>5.65</c:v>
                </c:pt>
                <c:pt idx="5">
                  <c:v>0.1</c:v>
                </c:pt>
                <c:pt idx="6">
                  <c:v>2.96</c:v>
                </c:pt>
                <c:pt idx="7">
                  <c:v>5.53</c:v>
                </c:pt>
                <c:pt idx="8">
                  <c:v>6.13</c:v>
                </c:pt>
                <c:pt idx="10">
                  <c:v>0.1</c:v>
                </c:pt>
                <c:pt idx="11">
                  <c:v>3.85</c:v>
                </c:pt>
                <c:pt idx="12">
                  <c:v>7.12</c:v>
                </c:pt>
                <c:pt idx="13">
                  <c:v>7.87</c:v>
                </c:pt>
                <c:pt idx="15">
                  <c:v>0.1</c:v>
                </c:pt>
                <c:pt idx="16">
                  <c:v>6.85</c:v>
                </c:pt>
                <c:pt idx="17">
                  <c:v>8.23</c:v>
                </c:pt>
                <c:pt idx="18">
                  <c:v>8.44</c:v>
                </c:pt>
                <c:pt idx="20">
                  <c:v>0.1</c:v>
                </c:pt>
                <c:pt idx="21">
                  <c:v>8.6300000000000008</c:v>
                </c:pt>
                <c:pt idx="22">
                  <c:v>10.68</c:v>
                </c:pt>
                <c:pt idx="23">
                  <c:v>10.69</c:v>
                </c:pt>
                <c:pt idx="25">
                  <c:v>0.1</c:v>
                </c:pt>
                <c:pt idx="26">
                  <c:v>12.21</c:v>
                </c:pt>
                <c:pt idx="27">
                  <c:v>14.01</c:v>
                </c:pt>
                <c:pt idx="28">
                  <c:v>13.91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572048"/>
        <c:axId val="393572608"/>
      </c:lineChart>
      <c:catAx>
        <c:axId val="39357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3572608"/>
        <c:crosses val="autoZero"/>
        <c:auto val="1"/>
        <c:lblAlgn val="ctr"/>
        <c:lblOffset val="100"/>
        <c:tickMarkSkip val="4"/>
        <c:noMultiLvlLbl val="0"/>
      </c:catAx>
      <c:valAx>
        <c:axId val="39357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 OD590 nm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3572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[1]ART!$A$56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[1]ART!$B$55:$G$55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[1]ART!$B$56:$G$56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0.24</c:v>
                </c:pt>
                <c:pt idx="3">
                  <c:v>0.26</c:v>
                </c:pt>
                <c:pt idx="4">
                  <c:v>0.21</c:v>
                </c:pt>
                <c:pt idx="5">
                  <c:v>0.09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[1]ART!$A$57</c:f>
              <c:strCache>
                <c:ptCount val="1"/>
                <c:pt idx="0">
                  <c:v>BEP/cat8Δ/gh1-1/CDT-2mA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[1]ART!$B$55:$G$55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[1]ART!$B$57:$G$57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0.13</c:v>
                </c:pt>
                <c:pt idx="3">
                  <c:v>0.52</c:v>
                </c:pt>
                <c:pt idx="4">
                  <c:v>0.71</c:v>
                </c:pt>
                <c:pt idx="5">
                  <c:v>0.68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[1]ART!$A$58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[1]ART!$B$55:$G$55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[1]ART!$B$58:$G$58</c:f>
              <c:numCache>
                <c:formatCode>General</c:formatCode>
                <c:ptCount val="6"/>
                <c:pt idx="0">
                  <c:v>0</c:v>
                </c:pt>
                <c:pt idx="1">
                  <c:v>1.72</c:v>
                </c:pt>
                <c:pt idx="2">
                  <c:v>1.24</c:v>
                </c:pt>
                <c:pt idx="3">
                  <c:v>0.98</c:v>
                </c:pt>
                <c:pt idx="4">
                  <c:v>0.33300000000000002</c:v>
                </c:pt>
                <c:pt idx="5">
                  <c:v>0.221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286144"/>
        <c:axId val="395286704"/>
      </c:lineChart>
      <c:catAx>
        <c:axId val="39528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5286704"/>
        <c:crosses val="autoZero"/>
        <c:auto val="1"/>
        <c:lblAlgn val="ctr"/>
        <c:lblOffset val="100"/>
        <c:tickMarkSkip val="1"/>
        <c:noMultiLvlLbl val="0"/>
      </c:catAx>
      <c:valAx>
        <c:axId val="39528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528614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52898526897277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[1]ART!$A$66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[1]ART!$B$65:$G$65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[1]ART!$B$66:$G$66</c:f>
              <c:numCache>
                <c:formatCode>General</c:formatCode>
                <c:ptCount val="6"/>
                <c:pt idx="0">
                  <c:v>2.0099999999999998</c:v>
                </c:pt>
                <c:pt idx="1">
                  <c:v>2.08</c:v>
                </c:pt>
                <c:pt idx="2">
                  <c:v>1.98</c:v>
                </c:pt>
                <c:pt idx="3">
                  <c:v>2.0699999999999998</c:v>
                </c:pt>
                <c:pt idx="4">
                  <c:v>2.16</c:v>
                </c:pt>
                <c:pt idx="5">
                  <c:v>1.98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[1]ART!$A$67</c:f>
              <c:strCache>
                <c:ptCount val="1"/>
                <c:pt idx="0">
                  <c:v>BEP/cat8Δ/gh1-1/CDT-2mA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[1]ART!$B$65:$G$65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[1]ART!$B$67:$G$67</c:f>
              <c:numCache>
                <c:formatCode>General</c:formatCode>
                <c:ptCount val="6"/>
                <c:pt idx="0">
                  <c:v>2</c:v>
                </c:pt>
                <c:pt idx="1">
                  <c:v>2.0099999999999998</c:v>
                </c:pt>
                <c:pt idx="2">
                  <c:v>2.12</c:v>
                </c:pt>
                <c:pt idx="3">
                  <c:v>2.33</c:v>
                </c:pt>
                <c:pt idx="4">
                  <c:v>2.41</c:v>
                </c:pt>
                <c:pt idx="5">
                  <c:v>2.48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[1]ART!$A$68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[1]ART!$B$65:$G$65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[1]ART!$B$68:$G$68</c:f>
              <c:numCache>
                <c:formatCode>General</c:formatCode>
                <c:ptCount val="6"/>
                <c:pt idx="0">
                  <c:v>2</c:v>
                </c:pt>
                <c:pt idx="1">
                  <c:v>2.61</c:v>
                </c:pt>
                <c:pt idx="2">
                  <c:v>2.5299999999999998</c:v>
                </c:pt>
                <c:pt idx="3">
                  <c:v>2.5099999999999998</c:v>
                </c:pt>
                <c:pt idx="4">
                  <c:v>2.61</c:v>
                </c:pt>
                <c:pt idx="5">
                  <c:v>2.46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066512"/>
        <c:axId val="394067072"/>
      </c:lineChart>
      <c:catAx>
        <c:axId val="39406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4067072"/>
        <c:crosses val="autoZero"/>
        <c:auto val="1"/>
        <c:lblAlgn val="ctr"/>
        <c:lblOffset val="100"/>
        <c:tickMarkSkip val="1"/>
        <c:noMultiLvlLbl val="0"/>
      </c:catAx>
      <c:valAx>
        <c:axId val="39406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OD590 nm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4066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[1]ART!$A$75</c:f>
              <c:strCache>
                <c:ptCount val="1"/>
                <c:pt idx="0">
                  <c:v>BEP/cat8Δ/CBP-1/CDT-2mA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[1]ART!$B$74:$G$74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[1]ART!$B$75:$G$75</c:f>
              <c:numCache>
                <c:formatCode>General</c:formatCode>
                <c:ptCount val="6"/>
                <c:pt idx="0">
                  <c:v>0.1</c:v>
                </c:pt>
                <c:pt idx="1">
                  <c:v>12.222</c:v>
                </c:pt>
                <c:pt idx="2">
                  <c:v>13.513999999999999</c:v>
                </c:pt>
                <c:pt idx="3">
                  <c:v>13.64</c:v>
                </c:pt>
                <c:pt idx="4">
                  <c:v>13.52</c:v>
                </c:pt>
                <c:pt idx="5">
                  <c:v>13.61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[1]ART!$A$76</c:f>
              <c:strCache>
                <c:ptCount val="1"/>
                <c:pt idx="0">
                  <c:v>BEP/cat8Δ/CBP-1/CDT-2mAM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[1]ART!$B$74:$G$74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[1]ART!$B$76:$G$76</c:f>
              <c:numCache>
                <c:formatCode>General</c:formatCode>
                <c:ptCount val="6"/>
                <c:pt idx="0">
                  <c:v>0.1</c:v>
                </c:pt>
                <c:pt idx="1">
                  <c:v>9.76</c:v>
                </c:pt>
                <c:pt idx="2">
                  <c:v>10.9</c:v>
                </c:pt>
                <c:pt idx="3">
                  <c:v>13.25</c:v>
                </c:pt>
                <c:pt idx="4">
                  <c:v>14.88</c:v>
                </c:pt>
                <c:pt idx="5">
                  <c:v>14.6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[1]ART!$A$77</c:f>
              <c:strCache>
                <c:ptCount val="1"/>
                <c:pt idx="0">
                  <c:v>BEP/cat8Δ/CBP-1/CDT-2mAM (2-DG)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[1]ART!$B$74:$G$74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[1]ART!$B$77:$G$77</c:f>
              <c:numCache>
                <c:formatCode>General</c:formatCode>
                <c:ptCount val="6"/>
                <c:pt idx="0">
                  <c:v>0.1</c:v>
                </c:pt>
                <c:pt idx="1">
                  <c:v>9.52</c:v>
                </c:pt>
                <c:pt idx="2">
                  <c:v>11.2</c:v>
                </c:pt>
                <c:pt idx="3">
                  <c:v>13</c:v>
                </c:pt>
                <c:pt idx="4">
                  <c:v>15.35</c:v>
                </c:pt>
                <c:pt idx="5">
                  <c:v>15.2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292176"/>
        <c:axId val="394292736"/>
      </c:lineChart>
      <c:catAx>
        <c:axId val="394292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4292736"/>
        <c:crosses val="autoZero"/>
        <c:auto val="1"/>
        <c:lblAlgn val="ctr"/>
        <c:lblOffset val="100"/>
        <c:tickMarkSkip val="1"/>
        <c:noMultiLvlLbl val="0"/>
      </c:catAx>
      <c:valAx>
        <c:axId val="39429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Biomass,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OD590 nm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429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7176610014"/>
          <c:h val="0.99822139103885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[1]ART!$A$83</c:f>
              <c:strCache>
                <c:ptCount val="1"/>
                <c:pt idx="0">
                  <c:v>BEP/cat8Δ/CBP-1/CDT-2A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[1]ART!$B$82:$G$82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[1]ART!$B$83:$G$83</c:f>
              <c:numCache>
                <c:formatCode>General</c:formatCode>
                <c:ptCount val="6"/>
                <c:pt idx="0">
                  <c:v>0</c:v>
                </c:pt>
                <c:pt idx="1">
                  <c:v>1.69313</c:v>
                </c:pt>
                <c:pt idx="2">
                  <c:v>1.237325</c:v>
                </c:pt>
                <c:pt idx="3">
                  <c:v>0.9355</c:v>
                </c:pt>
                <c:pt idx="4">
                  <c:v>0.27580000000000005</c:v>
                </c:pt>
                <c:pt idx="5">
                  <c:v>6.5074999999999994E-2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[1]ART!$A$84</c:f>
              <c:strCache>
                <c:ptCount val="1"/>
                <c:pt idx="0">
                  <c:v>BEP/cat8Δ/CBP-1/CDT-2mAM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[1]ART!$B$82:$G$82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[1]ART!$B$84:$G$84</c:f>
              <c:numCache>
                <c:formatCode>General</c:formatCode>
                <c:ptCount val="6"/>
                <c:pt idx="0">
                  <c:v>0</c:v>
                </c:pt>
                <c:pt idx="1">
                  <c:v>2.8392775000000001</c:v>
                </c:pt>
                <c:pt idx="2">
                  <c:v>4.158175</c:v>
                </c:pt>
                <c:pt idx="3">
                  <c:v>2.0852525000000002</c:v>
                </c:pt>
                <c:pt idx="4">
                  <c:v>0.99498749999999991</c:v>
                </c:pt>
                <c:pt idx="5">
                  <c:v>0.82779999999999987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[1]ART!$A$85</c:f>
              <c:strCache>
                <c:ptCount val="1"/>
                <c:pt idx="0">
                  <c:v>BEP/cat8Δ/CBP-1/CDT-2mAM (2-DG)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alpha val="96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[1]ART!$B$82:$G$82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98</c:v>
                </c:pt>
                <c:pt idx="5">
                  <c:v>120</c:v>
                </c:pt>
              </c:numCache>
            </c:numRef>
          </c:cat>
          <c:val>
            <c:numRef>
              <c:f>[1]ART!$B$85:$G$85</c:f>
              <c:numCache>
                <c:formatCode>General</c:formatCode>
                <c:ptCount val="6"/>
                <c:pt idx="0">
                  <c:v>0</c:v>
                </c:pt>
                <c:pt idx="1">
                  <c:v>2.4700000000000002</c:v>
                </c:pt>
                <c:pt idx="2">
                  <c:v>3.6717499999999998</c:v>
                </c:pt>
                <c:pt idx="3">
                  <c:v>3.8352499999999998</c:v>
                </c:pt>
                <c:pt idx="4">
                  <c:v>0.65069999999999995</c:v>
                </c:pt>
                <c:pt idx="5">
                  <c:v>0.66427499999999995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66576"/>
        <c:axId val="393267136"/>
      </c:lineChart>
      <c:catAx>
        <c:axId val="393266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3267136"/>
        <c:crosses val="autoZero"/>
        <c:auto val="1"/>
        <c:lblAlgn val="ctr"/>
        <c:lblOffset val="100"/>
        <c:tickMarkSkip val="1"/>
        <c:noMultiLvlLbl val="0"/>
      </c:catAx>
      <c:valAx>
        <c:axId val="39326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326657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52898526897277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[1]ART!$A$98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[1]ART!$B$98:$G$98</c:f>
              <c:numCache>
                <c:formatCode>General</c:formatCode>
                <c:ptCount val="6"/>
                <c:pt idx="0">
                  <c:v>97.6</c:v>
                </c:pt>
                <c:pt idx="1">
                  <c:v>88.4</c:v>
                </c:pt>
                <c:pt idx="2">
                  <c:v>86.1</c:v>
                </c:pt>
                <c:pt idx="3">
                  <c:v>86.2</c:v>
                </c:pt>
                <c:pt idx="4">
                  <c:v>87</c:v>
                </c:pt>
                <c:pt idx="5">
                  <c:v>88.3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[1]ART!$A$99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[1]ART!$B$99:$G$99</c:f>
              <c:numCache>
                <c:formatCode>General</c:formatCode>
                <c:ptCount val="6"/>
                <c:pt idx="0">
                  <c:v>97.6</c:v>
                </c:pt>
                <c:pt idx="1">
                  <c:v>86.33</c:v>
                </c:pt>
                <c:pt idx="2">
                  <c:v>85.12</c:v>
                </c:pt>
                <c:pt idx="3">
                  <c:v>74.81</c:v>
                </c:pt>
                <c:pt idx="4">
                  <c:v>71.12</c:v>
                </c:pt>
                <c:pt idx="5">
                  <c:v>69.52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[1]ART!$A$100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50000"/>
                  <a:lumOff val="50000"/>
                  <a:alpha val="98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[1]ART!$B$100:$G$100</c:f>
              <c:numCache>
                <c:formatCode>General</c:formatCode>
                <c:ptCount val="6"/>
                <c:pt idx="0">
                  <c:v>97.6</c:v>
                </c:pt>
                <c:pt idx="1">
                  <c:v>85.15</c:v>
                </c:pt>
                <c:pt idx="2">
                  <c:v>84.1</c:v>
                </c:pt>
                <c:pt idx="3">
                  <c:v>81.19</c:v>
                </c:pt>
                <c:pt idx="4">
                  <c:v>72.55</c:v>
                </c:pt>
                <c:pt idx="5">
                  <c:v>67.400000000000006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[1]ART!$A$102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[1]ART!$B$102:$G$102</c:f>
              <c:numCache>
                <c:formatCode>General</c:formatCode>
                <c:ptCount val="6"/>
                <c:pt idx="0">
                  <c:v>97.6</c:v>
                </c:pt>
                <c:pt idx="1">
                  <c:v>87.23</c:v>
                </c:pt>
                <c:pt idx="2">
                  <c:v>85.79</c:v>
                </c:pt>
                <c:pt idx="3">
                  <c:v>85.1</c:v>
                </c:pt>
                <c:pt idx="4">
                  <c:v>83.23</c:v>
                </c:pt>
                <c:pt idx="5">
                  <c:v>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[1]ART!$A$104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[1]ART!$B$97:$G$97</c:f>
              <c:strCache>
                <c:ptCount val="6"/>
                <c:pt idx="0">
                  <c:v>Start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strCache>
            </c:strRef>
          </c:cat>
          <c:val>
            <c:numRef>
              <c:f>[1]ART!$B$104:$G$104</c:f>
              <c:numCache>
                <c:formatCode>General</c:formatCode>
                <c:ptCount val="6"/>
                <c:pt idx="0">
                  <c:v>97.6</c:v>
                </c:pt>
                <c:pt idx="1">
                  <c:v>86.22</c:v>
                </c:pt>
                <c:pt idx="2">
                  <c:v>76.69</c:v>
                </c:pt>
                <c:pt idx="3">
                  <c:v>74.11</c:v>
                </c:pt>
                <c:pt idx="4">
                  <c:v>66.58</c:v>
                </c:pt>
                <c:pt idx="5">
                  <c:v>64.5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324768"/>
        <c:axId val="392325328"/>
      </c:lineChart>
      <c:catAx>
        <c:axId val="392324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2325328"/>
        <c:crosses val="autoZero"/>
        <c:auto val="1"/>
        <c:lblAlgn val="ctr"/>
        <c:lblOffset val="100"/>
        <c:tickMarkSkip val="1"/>
        <c:noMultiLvlLbl val="0"/>
      </c:catAx>
      <c:valAx>
        <c:axId val="3923253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Cellobiose,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2324768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881642114954623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[1]ART!$A$109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[1]ART!$B$109:$G$109</c:f>
              <c:numCache>
                <c:formatCode>General</c:formatCode>
                <c:ptCount val="6"/>
                <c:pt idx="0">
                  <c:v>0</c:v>
                </c:pt>
                <c:pt idx="1">
                  <c:v>0.70084999999999997</c:v>
                </c:pt>
                <c:pt idx="2">
                  <c:v>2.4504999999999999</c:v>
                </c:pt>
                <c:pt idx="3">
                  <c:v>4.1329500000000001</c:v>
                </c:pt>
                <c:pt idx="4">
                  <c:v>3.0747499999999999</c:v>
                </c:pt>
                <c:pt idx="5">
                  <c:v>2.75705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[1]ART!$A$110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[1]ART!$B$110:$G$110</c:f>
              <c:numCache>
                <c:formatCode>General</c:formatCode>
                <c:ptCount val="6"/>
                <c:pt idx="0">
                  <c:v>0</c:v>
                </c:pt>
                <c:pt idx="1">
                  <c:v>3.3575500000000003</c:v>
                </c:pt>
                <c:pt idx="2">
                  <c:v>4.4864999999999995</c:v>
                </c:pt>
                <c:pt idx="3">
                  <c:v>2.3144499999999999</c:v>
                </c:pt>
                <c:pt idx="4">
                  <c:v>1.0928500000000001</c:v>
                </c:pt>
                <c:pt idx="5">
                  <c:v>0.38224999999999998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[1]ART!$A$111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  <a:alpha val="97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[1]ART!$B$111:$G$111</c:f>
              <c:numCache>
                <c:formatCode>General</c:formatCode>
                <c:ptCount val="6"/>
                <c:pt idx="0">
                  <c:v>0</c:v>
                </c:pt>
                <c:pt idx="1">
                  <c:v>2.2562499999999996</c:v>
                </c:pt>
                <c:pt idx="2">
                  <c:v>2.6583000000000001</c:v>
                </c:pt>
                <c:pt idx="3">
                  <c:v>3.4989999999999997</c:v>
                </c:pt>
                <c:pt idx="4">
                  <c:v>2.6907500000000004</c:v>
                </c:pt>
                <c:pt idx="5">
                  <c:v>1.8099000000000001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[1]ART!$A$112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[1]ART!$B$112:$G$112</c:f>
              <c:numCache>
                <c:formatCode>General</c:formatCode>
                <c:ptCount val="6"/>
                <c:pt idx="0">
                  <c:v>0</c:v>
                </c:pt>
                <c:pt idx="1">
                  <c:v>1.8006</c:v>
                </c:pt>
                <c:pt idx="2">
                  <c:v>3.59</c:v>
                </c:pt>
                <c:pt idx="3">
                  <c:v>4.8651999999999997</c:v>
                </c:pt>
                <c:pt idx="4">
                  <c:v>4.9387500000000006</c:v>
                </c:pt>
                <c:pt idx="5">
                  <c:v>6.8392999999999997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[1]ART!$A$113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[1]ART!$B$108:$G$108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[1]ART!$B$113:$G$113</c:f>
              <c:numCache>
                <c:formatCode>General</c:formatCode>
                <c:ptCount val="6"/>
                <c:pt idx="0">
                  <c:v>0</c:v>
                </c:pt>
                <c:pt idx="1">
                  <c:v>4.4308499999999995</c:v>
                </c:pt>
                <c:pt idx="2">
                  <c:v>4.5983000000000001</c:v>
                </c:pt>
                <c:pt idx="3">
                  <c:v>6.63</c:v>
                </c:pt>
                <c:pt idx="4">
                  <c:v>5.8277999999999999</c:v>
                </c:pt>
                <c:pt idx="5">
                  <c:v>5.33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210192"/>
        <c:axId val="397210752"/>
      </c:lineChart>
      <c:catAx>
        <c:axId val="397210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210752"/>
        <c:crosses val="autoZero"/>
        <c:auto val="1"/>
        <c:lblAlgn val="ctr"/>
        <c:lblOffset val="100"/>
        <c:tickMarkSkip val="1"/>
        <c:noMultiLvlLbl val="0"/>
      </c:catAx>
      <c:valAx>
        <c:axId val="39721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21019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45812025459464"/>
          <c:y val="1.7786089611442324E-3"/>
          <c:w val="0.29954187974540525"/>
          <c:h val="0.99822164496470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[1]ART!$A$118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[1]ART!$B$118:$H$118</c:f>
              <c:numCache>
                <c:formatCode>General</c:formatCode>
                <c:ptCount val="7"/>
                <c:pt idx="0">
                  <c:v>0</c:v>
                </c:pt>
                <c:pt idx="1">
                  <c:v>3.4136500000000001</c:v>
                </c:pt>
                <c:pt idx="2">
                  <c:v>9.7234499999999997</c:v>
                </c:pt>
                <c:pt idx="3">
                  <c:v>12.7788</c:v>
                </c:pt>
                <c:pt idx="4">
                  <c:v>11.589700000000001</c:v>
                </c:pt>
                <c:pt idx="5">
                  <c:v>10.255100000000001</c:v>
                </c:pt>
                <c:pt idx="6">
                  <c:v>9.0608000000000004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[1]ART!$A$119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[1]ART!$B$119:$H$119</c:f>
              <c:numCache>
                <c:formatCode>General</c:formatCode>
                <c:ptCount val="7"/>
                <c:pt idx="0">
                  <c:v>0</c:v>
                </c:pt>
                <c:pt idx="1">
                  <c:v>7.1193499999999998</c:v>
                </c:pt>
                <c:pt idx="2">
                  <c:v>15.8712</c:v>
                </c:pt>
                <c:pt idx="3">
                  <c:v>17.335249999999998</c:v>
                </c:pt>
                <c:pt idx="4">
                  <c:v>15.14</c:v>
                </c:pt>
                <c:pt idx="5">
                  <c:v>14.0905</c:v>
                </c:pt>
                <c:pt idx="6">
                  <c:v>12.486649999999999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[1]ART!$A$120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  <a:alpha val="97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[1]ART!$B$120:$H$120</c:f>
              <c:numCache>
                <c:formatCode>General</c:formatCode>
                <c:ptCount val="7"/>
                <c:pt idx="0">
                  <c:v>0</c:v>
                </c:pt>
                <c:pt idx="1">
                  <c:v>5.5168499999999998</c:v>
                </c:pt>
                <c:pt idx="2">
                  <c:v>10.931449999999998</c:v>
                </c:pt>
                <c:pt idx="3">
                  <c:v>12.148449999999999</c:v>
                </c:pt>
                <c:pt idx="4">
                  <c:v>11.400500000000001</c:v>
                </c:pt>
                <c:pt idx="5">
                  <c:v>11.119</c:v>
                </c:pt>
                <c:pt idx="6">
                  <c:v>10.31765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[1]ART!$A$121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[1]ART!$B$121:$H$121</c:f>
              <c:numCache>
                <c:formatCode>General</c:formatCode>
                <c:ptCount val="7"/>
                <c:pt idx="0">
                  <c:v>0</c:v>
                </c:pt>
                <c:pt idx="1">
                  <c:v>4.3989000000000003</c:v>
                </c:pt>
                <c:pt idx="2">
                  <c:v>8.4893999999999998</c:v>
                </c:pt>
                <c:pt idx="3">
                  <c:v>11.456249999999999</c:v>
                </c:pt>
                <c:pt idx="4">
                  <c:v>11.794</c:v>
                </c:pt>
                <c:pt idx="5">
                  <c:v>10.297499999999999</c:v>
                </c:pt>
                <c:pt idx="6">
                  <c:v>8.2609999999999992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[1]ART!$A$122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[1]ART!$B$117:$H$117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42</c:v>
                </c:pt>
                <c:pt idx="3">
                  <c:v>66</c:v>
                </c:pt>
                <c:pt idx="4">
                  <c:v>88</c:v>
                </c:pt>
                <c:pt idx="5">
                  <c:v>112</c:v>
                </c:pt>
                <c:pt idx="6">
                  <c:v>136</c:v>
                </c:pt>
              </c:numCache>
            </c:numRef>
          </c:cat>
          <c:val>
            <c:numRef>
              <c:f>[1]ART!$B$122:$H$122</c:f>
              <c:numCache>
                <c:formatCode>General</c:formatCode>
                <c:ptCount val="7"/>
                <c:pt idx="0">
                  <c:v>0</c:v>
                </c:pt>
                <c:pt idx="1">
                  <c:v>5.24275</c:v>
                </c:pt>
                <c:pt idx="2">
                  <c:v>8.0299999999999994</c:v>
                </c:pt>
                <c:pt idx="3">
                  <c:v>6.1236499999999996</c:v>
                </c:pt>
                <c:pt idx="4">
                  <c:v>5.4</c:v>
                </c:pt>
                <c:pt idx="5">
                  <c:v>6.1143999999999998</c:v>
                </c:pt>
                <c:pt idx="6">
                  <c:v>4.2222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350048"/>
        <c:axId val="397350608"/>
      </c:lineChart>
      <c:catAx>
        <c:axId val="397350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350608"/>
        <c:crosses val="autoZero"/>
        <c:auto val="1"/>
        <c:lblAlgn val="ctr"/>
        <c:lblOffset val="100"/>
        <c:tickMarkSkip val="1"/>
        <c:noMultiLvlLbl val="0"/>
      </c:catAx>
      <c:valAx>
        <c:axId val="39735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350048"/>
        <c:crosses val="autoZero"/>
        <c:crossBetween val="midCat"/>
        <c:majorUnit val="4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45812025459464"/>
          <c:y val="1.7786089611442324E-3"/>
          <c:w val="0.29954187974540525"/>
          <c:h val="0.99822164496470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[1]ART!$A$129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[1]ART!$B$129:$G$129</c:f>
              <c:numCache>
                <c:formatCode>General</c:formatCode>
                <c:ptCount val="6"/>
                <c:pt idx="0">
                  <c:v>0</c:v>
                </c:pt>
                <c:pt idx="1">
                  <c:v>2.5418500000000002</c:v>
                </c:pt>
                <c:pt idx="2">
                  <c:v>6.1653500000000001</c:v>
                </c:pt>
                <c:pt idx="3">
                  <c:v>9.4409999999999989</c:v>
                </c:pt>
                <c:pt idx="4">
                  <c:v>8.3581499999999984</c:v>
                </c:pt>
                <c:pt idx="5">
                  <c:v>8.0731000000000002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[1]ART!$A$130</c:f>
              <c:strCache>
                <c:ptCount val="1"/>
                <c:pt idx="0">
                  <c:v>BEP/cat8Δ/gh1-1/CDT-1m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[1]ART!$B$130:$G$130</c:f>
              <c:numCache>
                <c:formatCode>General</c:formatCode>
                <c:ptCount val="6"/>
                <c:pt idx="0">
                  <c:v>0</c:v>
                </c:pt>
                <c:pt idx="1">
                  <c:v>1.82375</c:v>
                </c:pt>
                <c:pt idx="2">
                  <c:v>1.27495</c:v>
                </c:pt>
                <c:pt idx="3">
                  <c:v>1.1493</c:v>
                </c:pt>
                <c:pt idx="4">
                  <c:v>1.1408499999999999</c:v>
                </c:pt>
                <c:pt idx="5">
                  <c:v>0.83129999999999993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[1]ART!$A$131</c:f>
              <c:strCache>
                <c:ptCount val="1"/>
                <c:pt idx="0">
                  <c:v>BEP/cat8Δ/CBP-1/CDT-1m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  <a:alpha val="97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[1]ART!$B$131:$G$131</c:f>
              <c:numCache>
                <c:formatCode>General</c:formatCode>
                <c:ptCount val="6"/>
                <c:pt idx="0">
                  <c:v>0</c:v>
                </c:pt>
                <c:pt idx="1">
                  <c:v>2.1866500000000002</c:v>
                </c:pt>
                <c:pt idx="2">
                  <c:v>6.6270999999999995</c:v>
                </c:pt>
                <c:pt idx="3">
                  <c:v>8.7956000000000003</c:v>
                </c:pt>
                <c:pt idx="4">
                  <c:v>6.6894500000000008</c:v>
                </c:pt>
                <c:pt idx="5">
                  <c:v>5.6282999999999994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[1]ART!$A$132</c:f>
              <c:strCache>
                <c:ptCount val="1"/>
                <c:pt idx="0">
                  <c:v>BEP/cat8∆/gh1-1/CDT-2mA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[1]ART!$B$132:$G$132</c:f>
              <c:numCache>
                <c:formatCode>General</c:formatCode>
                <c:ptCount val="6"/>
                <c:pt idx="0">
                  <c:v>0</c:v>
                </c:pt>
                <c:pt idx="1">
                  <c:v>0.74</c:v>
                </c:pt>
                <c:pt idx="2">
                  <c:v>4.26</c:v>
                </c:pt>
                <c:pt idx="3">
                  <c:v>8.2100000000000009</c:v>
                </c:pt>
                <c:pt idx="4">
                  <c:v>6.55</c:v>
                </c:pt>
                <c:pt idx="5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[1]ART!$A$133</c:f>
              <c:strCache>
                <c:ptCount val="1"/>
                <c:pt idx="0">
                  <c:v>BEP/cat8∆/CBP-1/CDT-2mAM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[1]ART!$B$128:$G$128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71</c:v>
                </c:pt>
                <c:pt idx="4">
                  <c:v>94</c:v>
                </c:pt>
                <c:pt idx="5">
                  <c:v>119</c:v>
                </c:pt>
              </c:numCache>
            </c:numRef>
          </c:cat>
          <c:val>
            <c:numRef>
              <c:f>[1]ART!$B$133:$G$133</c:f>
              <c:numCache>
                <c:formatCode>General</c:formatCode>
                <c:ptCount val="6"/>
                <c:pt idx="0">
                  <c:v>0</c:v>
                </c:pt>
                <c:pt idx="1">
                  <c:v>1.75</c:v>
                </c:pt>
                <c:pt idx="2">
                  <c:v>3.6360000000000001</c:v>
                </c:pt>
                <c:pt idx="3">
                  <c:v>6.59</c:v>
                </c:pt>
                <c:pt idx="4">
                  <c:v>5.6372</c:v>
                </c:pt>
                <c:pt idx="5">
                  <c:v>4.01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358800"/>
        <c:axId val="397359360"/>
      </c:lineChart>
      <c:catAx>
        <c:axId val="397358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359360"/>
        <c:crosses val="autoZero"/>
        <c:auto val="1"/>
        <c:lblAlgn val="ctr"/>
        <c:lblOffset val="100"/>
        <c:tickMarkSkip val="1"/>
        <c:noMultiLvlLbl val="0"/>
      </c:catAx>
      <c:valAx>
        <c:axId val="39735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358800"/>
        <c:crosses val="autoZero"/>
        <c:crossBetween val="midCat"/>
        <c:majorUnit val="4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45812025459464"/>
          <c:y val="1.7786089611442324E-3"/>
          <c:w val="0.29954187974540525"/>
          <c:h val="0.99822164496470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034551716476E-2"/>
          <c:y val="2.2961632539414023E-2"/>
          <c:w val="0.58668666444469131"/>
          <c:h val="0.78499919762001757"/>
        </c:manualLayout>
      </c:layout>
      <c:lineChart>
        <c:grouping val="standard"/>
        <c:varyColors val="0"/>
        <c:ser>
          <c:idx val="0"/>
          <c:order val="0"/>
          <c:tx>
            <c:strRef>
              <c:f>[1]ART!$A$13</c:f>
              <c:strCache>
                <c:ptCount val="1"/>
                <c:pt idx="0">
                  <c:v>BEP/cat8Δ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[1]ART!$B$13:$G$13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2.5999999999999999E-2</c:v>
                </c:pt>
                <c:pt idx="3">
                  <c:v>0.28699999999999998</c:v>
                </c:pt>
                <c:pt idx="4">
                  <c:v>0.14929999999999999</c:v>
                </c:pt>
                <c:pt idx="5">
                  <c:v>5.3999999999999999E-2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[1]ART!$A$16</c:f>
              <c:strCache>
                <c:ptCount val="1"/>
                <c:pt idx="0">
                  <c:v>BEP/cat8∆/gh1-1/CDT-2m</c:v>
                </c:pt>
              </c:strCache>
            </c:strRef>
          </c:tx>
          <c:spPr>
            <a:ln w="2222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[1]ART!$B$16:$G$16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[1]ART!$A$17</c:f>
              <c:strCache>
                <c:ptCount val="1"/>
                <c:pt idx="0">
                  <c:v>BEP/cat8∆/CBP-1/CDT-2m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[1]ART!$B$12:$G$12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cat>
          <c:val>
            <c:numRef>
              <c:f>[1]ART!$B$17:$G$17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1.6E-2</c:v>
                </c:pt>
                <c:pt idx="3">
                  <c:v>2.3E-2</c:v>
                </c:pt>
                <c:pt idx="4">
                  <c:v>1.9E-2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308384"/>
        <c:axId val="392308944"/>
      </c:lineChart>
      <c:catAx>
        <c:axId val="39230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1">
                    <a:solidFill>
                      <a:sysClr val="windowText" lastClr="000000"/>
                    </a:solidFill>
                  </a:rPr>
                  <a:t>Time,</a:t>
                </a:r>
                <a:r>
                  <a:rPr lang="en-US" sz="800" b="1" baseline="0">
                    <a:solidFill>
                      <a:sysClr val="windowText" lastClr="000000"/>
                    </a:solidFill>
                  </a:rPr>
                  <a:t> day</a:t>
                </a:r>
                <a:endParaRPr lang="ru-RU" sz="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376328556086363"/>
              <c:y val="0.9151228681660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2308944"/>
        <c:crosses val="autoZero"/>
        <c:auto val="1"/>
        <c:lblAlgn val="ctr"/>
        <c:lblOffset val="100"/>
        <c:tickMarkSkip val="1"/>
        <c:noMultiLvlLbl val="0"/>
      </c:catAx>
      <c:valAx>
        <c:axId val="39230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dirty="0">
                    <a:solidFill>
                      <a:sysClr val="windowText" lastClr="000000"/>
                    </a:solidFill>
                  </a:rPr>
                  <a:t>Ethanol,</a:t>
                </a:r>
                <a:r>
                  <a:rPr lang="en-US" sz="800" baseline="0" dirty="0">
                    <a:solidFill>
                      <a:sysClr val="windowText" lastClr="000000"/>
                    </a:solidFill>
                  </a:rPr>
                  <a:t> g/L</a:t>
                </a:r>
                <a:endParaRPr lang="ru-RU" sz="800" dirty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9481909417472118E-4"/>
              <c:y val="0.24488585630403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2308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27792282338998"/>
          <c:y val="1.7786089611442324E-3"/>
          <c:w val="0.31722079949565224"/>
          <c:h val="0.528985268972773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13" Type="http://schemas.openxmlformats.org/officeDocument/2006/relationships/chart" Target="../charts/chart30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12" Type="http://schemas.openxmlformats.org/officeDocument/2006/relationships/chart" Target="../charts/chart29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11" Type="http://schemas.openxmlformats.org/officeDocument/2006/relationships/chart" Target="../charts/chart28.xml"/><Relationship Id="rId5" Type="http://schemas.openxmlformats.org/officeDocument/2006/relationships/chart" Target="../charts/chart22.xml"/><Relationship Id="rId10" Type="http://schemas.openxmlformats.org/officeDocument/2006/relationships/chart" Target="../charts/chart27.xml"/><Relationship Id="rId4" Type="http://schemas.openxmlformats.org/officeDocument/2006/relationships/chart" Target="../charts/chart21.xml"/><Relationship Id="rId9" Type="http://schemas.openxmlformats.org/officeDocument/2006/relationships/chart" Target="../charts/chart26.xml"/><Relationship Id="rId14" Type="http://schemas.openxmlformats.org/officeDocument/2006/relationships/chart" Target="../charts/chart3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.xml"/><Relationship Id="rId13" Type="http://schemas.openxmlformats.org/officeDocument/2006/relationships/chart" Target="../charts/chart44.xml"/><Relationship Id="rId3" Type="http://schemas.openxmlformats.org/officeDocument/2006/relationships/chart" Target="../charts/chart34.xml"/><Relationship Id="rId7" Type="http://schemas.openxmlformats.org/officeDocument/2006/relationships/chart" Target="../charts/chart38.xml"/><Relationship Id="rId12" Type="http://schemas.openxmlformats.org/officeDocument/2006/relationships/chart" Target="../charts/chart43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11" Type="http://schemas.openxmlformats.org/officeDocument/2006/relationships/chart" Target="../charts/chart42.xml"/><Relationship Id="rId5" Type="http://schemas.openxmlformats.org/officeDocument/2006/relationships/chart" Target="../charts/chart36.xml"/><Relationship Id="rId10" Type="http://schemas.openxmlformats.org/officeDocument/2006/relationships/chart" Target="../charts/chart41.xml"/><Relationship Id="rId4" Type="http://schemas.openxmlformats.org/officeDocument/2006/relationships/chart" Target="../charts/chart35.xml"/><Relationship Id="rId9" Type="http://schemas.openxmlformats.org/officeDocument/2006/relationships/chart" Target="../charts/chart40.xml"/><Relationship Id="rId14" Type="http://schemas.openxmlformats.org/officeDocument/2006/relationships/chart" Target="../charts/chart4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3.xml"/><Relationship Id="rId13" Type="http://schemas.openxmlformats.org/officeDocument/2006/relationships/chart" Target="../charts/chart58.xml"/><Relationship Id="rId18" Type="http://schemas.openxmlformats.org/officeDocument/2006/relationships/chart" Target="../charts/chart63.xml"/><Relationship Id="rId3" Type="http://schemas.openxmlformats.org/officeDocument/2006/relationships/chart" Target="../charts/chart48.xml"/><Relationship Id="rId21" Type="http://schemas.openxmlformats.org/officeDocument/2006/relationships/chart" Target="../charts/chart66.xml"/><Relationship Id="rId7" Type="http://schemas.openxmlformats.org/officeDocument/2006/relationships/chart" Target="../charts/chart52.xml"/><Relationship Id="rId12" Type="http://schemas.openxmlformats.org/officeDocument/2006/relationships/chart" Target="../charts/chart57.xml"/><Relationship Id="rId17" Type="http://schemas.openxmlformats.org/officeDocument/2006/relationships/chart" Target="../charts/chart62.xml"/><Relationship Id="rId25" Type="http://schemas.openxmlformats.org/officeDocument/2006/relationships/chart" Target="../charts/chart70.xml"/><Relationship Id="rId2" Type="http://schemas.openxmlformats.org/officeDocument/2006/relationships/chart" Target="../charts/chart47.xml"/><Relationship Id="rId16" Type="http://schemas.openxmlformats.org/officeDocument/2006/relationships/chart" Target="../charts/chart61.xml"/><Relationship Id="rId20" Type="http://schemas.openxmlformats.org/officeDocument/2006/relationships/chart" Target="../charts/chart65.xml"/><Relationship Id="rId1" Type="http://schemas.openxmlformats.org/officeDocument/2006/relationships/chart" Target="../charts/chart46.xml"/><Relationship Id="rId6" Type="http://schemas.openxmlformats.org/officeDocument/2006/relationships/chart" Target="../charts/chart51.xml"/><Relationship Id="rId11" Type="http://schemas.openxmlformats.org/officeDocument/2006/relationships/chart" Target="../charts/chart56.xml"/><Relationship Id="rId24" Type="http://schemas.openxmlformats.org/officeDocument/2006/relationships/chart" Target="../charts/chart69.xml"/><Relationship Id="rId5" Type="http://schemas.openxmlformats.org/officeDocument/2006/relationships/chart" Target="../charts/chart50.xml"/><Relationship Id="rId15" Type="http://schemas.openxmlformats.org/officeDocument/2006/relationships/chart" Target="../charts/chart60.xml"/><Relationship Id="rId23" Type="http://schemas.openxmlformats.org/officeDocument/2006/relationships/chart" Target="../charts/chart68.xml"/><Relationship Id="rId10" Type="http://schemas.openxmlformats.org/officeDocument/2006/relationships/chart" Target="../charts/chart55.xml"/><Relationship Id="rId19" Type="http://schemas.openxmlformats.org/officeDocument/2006/relationships/chart" Target="../charts/chart64.xml"/><Relationship Id="rId4" Type="http://schemas.openxmlformats.org/officeDocument/2006/relationships/chart" Target="../charts/chart49.xml"/><Relationship Id="rId9" Type="http://schemas.openxmlformats.org/officeDocument/2006/relationships/chart" Target="../charts/chart54.xml"/><Relationship Id="rId14" Type="http://schemas.openxmlformats.org/officeDocument/2006/relationships/chart" Target="../charts/chart59.xml"/><Relationship Id="rId22" Type="http://schemas.openxmlformats.org/officeDocument/2006/relationships/chart" Target="../charts/chart6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8.xml"/><Relationship Id="rId13" Type="http://schemas.openxmlformats.org/officeDocument/2006/relationships/chart" Target="../charts/chart83.xml"/><Relationship Id="rId18" Type="http://schemas.openxmlformats.org/officeDocument/2006/relationships/chart" Target="../charts/chart88.xml"/><Relationship Id="rId3" Type="http://schemas.openxmlformats.org/officeDocument/2006/relationships/chart" Target="../charts/chart73.xml"/><Relationship Id="rId7" Type="http://schemas.openxmlformats.org/officeDocument/2006/relationships/chart" Target="../charts/chart77.xml"/><Relationship Id="rId12" Type="http://schemas.openxmlformats.org/officeDocument/2006/relationships/chart" Target="../charts/chart82.xml"/><Relationship Id="rId17" Type="http://schemas.openxmlformats.org/officeDocument/2006/relationships/chart" Target="../charts/chart87.xml"/><Relationship Id="rId2" Type="http://schemas.openxmlformats.org/officeDocument/2006/relationships/chart" Target="../charts/chart72.xml"/><Relationship Id="rId16" Type="http://schemas.openxmlformats.org/officeDocument/2006/relationships/chart" Target="../charts/chart86.xml"/><Relationship Id="rId20" Type="http://schemas.openxmlformats.org/officeDocument/2006/relationships/chart" Target="../charts/chart90.xml"/><Relationship Id="rId1" Type="http://schemas.openxmlformats.org/officeDocument/2006/relationships/chart" Target="../charts/chart71.xml"/><Relationship Id="rId6" Type="http://schemas.openxmlformats.org/officeDocument/2006/relationships/chart" Target="../charts/chart76.xml"/><Relationship Id="rId11" Type="http://schemas.openxmlformats.org/officeDocument/2006/relationships/chart" Target="../charts/chart81.xml"/><Relationship Id="rId5" Type="http://schemas.openxmlformats.org/officeDocument/2006/relationships/chart" Target="../charts/chart75.xml"/><Relationship Id="rId15" Type="http://schemas.openxmlformats.org/officeDocument/2006/relationships/chart" Target="../charts/chart85.xml"/><Relationship Id="rId10" Type="http://schemas.openxmlformats.org/officeDocument/2006/relationships/chart" Target="../charts/chart80.xml"/><Relationship Id="rId19" Type="http://schemas.openxmlformats.org/officeDocument/2006/relationships/chart" Target="../charts/chart89.xml"/><Relationship Id="rId4" Type="http://schemas.openxmlformats.org/officeDocument/2006/relationships/chart" Target="../charts/chart74.xml"/><Relationship Id="rId9" Type="http://schemas.openxmlformats.org/officeDocument/2006/relationships/chart" Target="../charts/chart79.xml"/><Relationship Id="rId14" Type="http://schemas.openxmlformats.org/officeDocument/2006/relationships/chart" Target="../charts/chart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600074</xdr:colOff>
      <xdr:row>0</xdr:row>
      <xdr:rowOff>55419</xdr:rowOff>
    </xdr:from>
    <xdr:to>
      <xdr:col>24</xdr:col>
      <xdr:colOff>142875</xdr:colOff>
      <xdr:row>12</xdr:row>
      <xdr:rowOff>179244</xdr:rowOff>
    </xdr:to>
    <xdr:graphicFrame macro="">
      <xdr:nvGraphicFramePr>
        <xdr:cNvPr id="3" name="Діагра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22</xdr:row>
      <xdr:rowOff>0</xdr:rowOff>
    </xdr:from>
    <xdr:to>
      <xdr:col>24</xdr:col>
      <xdr:colOff>142875</xdr:colOff>
      <xdr:row>34</xdr:row>
      <xdr:rowOff>123825</xdr:rowOff>
    </xdr:to>
    <xdr:graphicFrame macro="">
      <xdr:nvGraphicFramePr>
        <xdr:cNvPr id="4" name="Діагра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35</xdr:row>
      <xdr:rowOff>0</xdr:rowOff>
    </xdr:from>
    <xdr:to>
      <xdr:col>24</xdr:col>
      <xdr:colOff>142875</xdr:colOff>
      <xdr:row>47</xdr:row>
      <xdr:rowOff>123825</xdr:rowOff>
    </xdr:to>
    <xdr:graphicFrame macro="">
      <xdr:nvGraphicFramePr>
        <xdr:cNvPr id="5" name="Діагра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48</xdr:row>
      <xdr:rowOff>136072</xdr:rowOff>
    </xdr:from>
    <xdr:to>
      <xdr:col>24</xdr:col>
      <xdr:colOff>142875</xdr:colOff>
      <xdr:row>61</xdr:row>
      <xdr:rowOff>69397</xdr:rowOff>
    </xdr:to>
    <xdr:graphicFrame macro="">
      <xdr:nvGraphicFramePr>
        <xdr:cNvPr id="6" name="Діагра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23813</xdr:colOff>
      <xdr:row>85</xdr:row>
      <xdr:rowOff>15154</xdr:rowOff>
    </xdr:from>
    <xdr:to>
      <xdr:col>15</xdr:col>
      <xdr:colOff>357807</xdr:colOff>
      <xdr:row>97</xdr:row>
      <xdr:rowOff>138979</xdr:rowOff>
    </xdr:to>
    <xdr:graphicFrame macro="">
      <xdr:nvGraphicFramePr>
        <xdr:cNvPr id="7" name="Діагра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4948</xdr:colOff>
      <xdr:row>85</xdr:row>
      <xdr:rowOff>14534</xdr:rowOff>
    </xdr:from>
    <xdr:to>
      <xdr:col>24</xdr:col>
      <xdr:colOff>134834</xdr:colOff>
      <xdr:row>97</xdr:row>
      <xdr:rowOff>138359</xdr:rowOff>
    </xdr:to>
    <xdr:graphicFrame macro="">
      <xdr:nvGraphicFramePr>
        <xdr:cNvPr id="9" name="Діагра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62</xdr:row>
      <xdr:rowOff>0</xdr:rowOff>
    </xdr:from>
    <xdr:to>
      <xdr:col>24</xdr:col>
      <xdr:colOff>142875</xdr:colOff>
      <xdr:row>74</xdr:row>
      <xdr:rowOff>123825</xdr:rowOff>
    </xdr:to>
    <xdr:graphicFrame macro="">
      <xdr:nvGraphicFramePr>
        <xdr:cNvPr id="10" name="Діагра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6184</xdr:colOff>
      <xdr:row>107</xdr:row>
      <xdr:rowOff>2475</xdr:rowOff>
    </xdr:from>
    <xdr:to>
      <xdr:col>24</xdr:col>
      <xdr:colOff>149059</xdr:colOff>
      <xdr:row>119</xdr:row>
      <xdr:rowOff>126300</xdr:rowOff>
    </xdr:to>
    <xdr:graphicFrame macro="">
      <xdr:nvGraphicFramePr>
        <xdr:cNvPr id="11" name="Діагра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</xdr:row>
      <xdr:rowOff>0</xdr:rowOff>
    </xdr:from>
    <xdr:to>
      <xdr:col>25</xdr:col>
      <xdr:colOff>228600</xdr:colOff>
      <xdr:row>13</xdr:row>
      <xdr:rowOff>123825</xdr:rowOff>
    </xdr:to>
    <xdr:graphicFrame macro="">
      <xdr:nvGraphicFramePr>
        <xdr:cNvPr id="2" name="Діагра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96</xdr:row>
      <xdr:rowOff>0</xdr:rowOff>
    </xdr:from>
    <xdr:to>
      <xdr:col>21</xdr:col>
      <xdr:colOff>164646</xdr:colOff>
      <xdr:row>108</xdr:row>
      <xdr:rowOff>123825</xdr:rowOff>
    </xdr:to>
    <xdr:graphicFrame macro="">
      <xdr:nvGraphicFramePr>
        <xdr:cNvPr id="3" name="Діагра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95</xdr:row>
      <xdr:rowOff>0</xdr:rowOff>
    </xdr:from>
    <xdr:to>
      <xdr:col>7</xdr:col>
      <xdr:colOff>440871</xdr:colOff>
      <xdr:row>107</xdr:row>
      <xdr:rowOff>123825</xdr:rowOff>
    </xdr:to>
    <xdr:graphicFrame macro="">
      <xdr:nvGraphicFramePr>
        <xdr:cNvPr id="4" name="Діагра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14</xdr:row>
      <xdr:rowOff>0</xdr:rowOff>
    </xdr:from>
    <xdr:to>
      <xdr:col>36</xdr:col>
      <xdr:colOff>228600</xdr:colOff>
      <xdr:row>26</xdr:row>
      <xdr:rowOff>123825</xdr:rowOff>
    </xdr:to>
    <xdr:graphicFrame macro="">
      <xdr:nvGraphicFramePr>
        <xdr:cNvPr id="5" name="Діагра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27</xdr:row>
      <xdr:rowOff>0</xdr:rowOff>
    </xdr:from>
    <xdr:to>
      <xdr:col>36</xdr:col>
      <xdr:colOff>228600</xdr:colOff>
      <xdr:row>39</xdr:row>
      <xdr:rowOff>123825</xdr:rowOff>
    </xdr:to>
    <xdr:graphicFrame macro="">
      <xdr:nvGraphicFramePr>
        <xdr:cNvPr id="6" name="Діагра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311727</xdr:colOff>
      <xdr:row>96</xdr:row>
      <xdr:rowOff>0</xdr:rowOff>
    </xdr:from>
    <xdr:to>
      <xdr:col>30</xdr:col>
      <xdr:colOff>296141</xdr:colOff>
      <xdr:row>108</xdr:row>
      <xdr:rowOff>123825</xdr:rowOff>
    </xdr:to>
    <xdr:graphicFrame macro="">
      <xdr:nvGraphicFramePr>
        <xdr:cNvPr id="7" name="Діагра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17319</xdr:colOff>
      <xdr:row>96</xdr:row>
      <xdr:rowOff>34637</xdr:rowOff>
    </xdr:from>
    <xdr:to>
      <xdr:col>40</xdr:col>
      <xdr:colOff>1732</xdr:colOff>
      <xdr:row>108</xdr:row>
      <xdr:rowOff>158462</xdr:rowOff>
    </xdr:to>
    <xdr:graphicFrame macro="">
      <xdr:nvGraphicFramePr>
        <xdr:cNvPr id="8" name="Діагра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28575</xdr:colOff>
      <xdr:row>130</xdr:row>
      <xdr:rowOff>9525</xdr:rowOff>
    </xdr:from>
    <xdr:to>
      <xdr:col>9</xdr:col>
      <xdr:colOff>31296</xdr:colOff>
      <xdr:row>143</xdr:row>
      <xdr:rowOff>0</xdr:rowOff>
    </xdr:to>
    <xdr:graphicFrame macro="">
      <xdr:nvGraphicFramePr>
        <xdr:cNvPr id="9" name="Діагра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228599</xdr:colOff>
      <xdr:row>129</xdr:row>
      <xdr:rowOff>190499</xdr:rowOff>
    </xdr:from>
    <xdr:to>
      <xdr:col>18</xdr:col>
      <xdr:colOff>314324</xdr:colOff>
      <xdr:row>143</xdr:row>
      <xdr:rowOff>47625</xdr:rowOff>
    </xdr:to>
    <xdr:graphicFrame macro="">
      <xdr:nvGraphicFramePr>
        <xdr:cNvPr id="10" name="Діагра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9523</xdr:colOff>
      <xdr:row>0</xdr:row>
      <xdr:rowOff>190499</xdr:rowOff>
    </xdr:from>
    <xdr:to>
      <xdr:col>19</xdr:col>
      <xdr:colOff>238125</xdr:colOff>
      <xdr:row>12</xdr:row>
      <xdr:rowOff>161924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15</xdr:row>
      <xdr:rowOff>0</xdr:rowOff>
    </xdr:from>
    <xdr:to>
      <xdr:col>22</xdr:col>
      <xdr:colOff>228602</xdr:colOff>
      <xdr:row>26</xdr:row>
      <xdr:rowOff>161925</xdr:rowOff>
    </xdr:to>
    <xdr:graphicFrame macro="">
      <xdr:nvGraphicFramePr>
        <xdr:cNvPr id="3" name="Діагра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</xdr:colOff>
      <xdr:row>117</xdr:row>
      <xdr:rowOff>1</xdr:rowOff>
    </xdr:from>
    <xdr:to>
      <xdr:col>22</xdr:col>
      <xdr:colOff>276225</xdr:colOff>
      <xdr:row>123</xdr:row>
      <xdr:rowOff>66675</xdr:rowOff>
    </xdr:to>
    <xdr:graphicFrame macro="">
      <xdr:nvGraphicFramePr>
        <xdr:cNvPr id="4" name="Діагра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125</xdr:row>
      <xdr:rowOff>0</xdr:rowOff>
    </xdr:from>
    <xdr:to>
      <xdr:col>22</xdr:col>
      <xdr:colOff>276224</xdr:colOff>
      <xdr:row>131</xdr:row>
      <xdr:rowOff>66674</xdr:rowOff>
    </xdr:to>
    <xdr:graphicFrame macro="">
      <xdr:nvGraphicFramePr>
        <xdr:cNvPr id="5" name="Діагра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133</xdr:row>
      <xdr:rowOff>0</xdr:rowOff>
    </xdr:from>
    <xdr:to>
      <xdr:col>22</xdr:col>
      <xdr:colOff>276224</xdr:colOff>
      <xdr:row>139</xdr:row>
      <xdr:rowOff>66674</xdr:rowOff>
    </xdr:to>
    <xdr:graphicFrame macro="">
      <xdr:nvGraphicFramePr>
        <xdr:cNvPr id="6" name="Діагра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141</xdr:row>
      <xdr:rowOff>0</xdr:rowOff>
    </xdr:from>
    <xdr:to>
      <xdr:col>22</xdr:col>
      <xdr:colOff>276224</xdr:colOff>
      <xdr:row>147</xdr:row>
      <xdr:rowOff>66674</xdr:rowOff>
    </xdr:to>
    <xdr:graphicFrame macro="">
      <xdr:nvGraphicFramePr>
        <xdr:cNvPr id="7" name="Діагра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149</xdr:row>
      <xdr:rowOff>0</xdr:rowOff>
    </xdr:from>
    <xdr:to>
      <xdr:col>22</xdr:col>
      <xdr:colOff>276224</xdr:colOff>
      <xdr:row>155</xdr:row>
      <xdr:rowOff>66674</xdr:rowOff>
    </xdr:to>
    <xdr:graphicFrame macro="">
      <xdr:nvGraphicFramePr>
        <xdr:cNvPr id="8" name="Діагра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0</xdr:colOff>
      <xdr:row>125</xdr:row>
      <xdr:rowOff>0</xdr:rowOff>
    </xdr:from>
    <xdr:to>
      <xdr:col>29</xdr:col>
      <xdr:colOff>276224</xdr:colOff>
      <xdr:row>131</xdr:row>
      <xdr:rowOff>66674</xdr:rowOff>
    </xdr:to>
    <xdr:graphicFrame macro="">
      <xdr:nvGraphicFramePr>
        <xdr:cNvPr id="9" name="Діагра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133</xdr:row>
      <xdr:rowOff>0</xdr:rowOff>
    </xdr:from>
    <xdr:to>
      <xdr:col>29</xdr:col>
      <xdr:colOff>276224</xdr:colOff>
      <xdr:row>139</xdr:row>
      <xdr:rowOff>66674</xdr:rowOff>
    </xdr:to>
    <xdr:graphicFrame macro="">
      <xdr:nvGraphicFramePr>
        <xdr:cNvPr id="10" name="Діагра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0</xdr:colOff>
      <xdr:row>141</xdr:row>
      <xdr:rowOff>0</xdr:rowOff>
    </xdr:from>
    <xdr:to>
      <xdr:col>29</xdr:col>
      <xdr:colOff>276224</xdr:colOff>
      <xdr:row>147</xdr:row>
      <xdr:rowOff>66674</xdr:rowOff>
    </xdr:to>
    <xdr:graphicFrame macro="">
      <xdr:nvGraphicFramePr>
        <xdr:cNvPr id="11" name="Діагра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23</xdr:col>
      <xdr:colOff>0</xdr:colOff>
      <xdr:row>149</xdr:row>
      <xdr:rowOff>0</xdr:rowOff>
    </xdr:from>
    <xdr:to>
      <xdr:col>29</xdr:col>
      <xdr:colOff>276224</xdr:colOff>
      <xdr:row>155</xdr:row>
      <xdr:rowOff>66674</xdr:rowOff>
    </xdr:to>
    <xdr:graphicFrame macro="">
      <xdr:nvGraphicFramePr>
        <xdr:cNvPr id="12" name="Діагра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0</xdr:colOff>
      <xdr:row>141</xdr:row>
      <xdr:rowOff>0</xdr:rowOff>
    </xdr:from>
    <xdr:to>
      <xdr:col>36</xdr:col>
      <xdr:colOff>276224</xdr:colOff>
      <xdr:row>147</xdr:row>
      <xdr:rowOff>66674</xdr:rowOff>
    </xdr:to>
    <xdr:graphicFrame macro="">
      <xdr:nvGraphicFramePr>
        <xdr:cNvPr id="13" name="Діагра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30</xdr:col>
      <xdr:colOff>0</xdr:colOff>
      <xdr:row>149</xdr:row>
      <xdr:rowOff>0</xdr:rowOff>
    </xdr:from>
    <xdr:to>
      <xdr:col>36</xdr:col>
      <xdr:colOff>276224</xdr:colOff>
      <xdr:row>155</xdr:row>
      <xdr:rowOff>66674</xdr:rowOff>
    </xdr:to>
    <xdr:graphicFrame macro="">
      <xdr:nvGraphicFramePr>
        <xdr:cNvPr id="14" name="Діагра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29</xdr:row>
      <xdr:rowOff>0</xdr:rowOff>
    </xdr:from>
    <xdr:to>
      <xdr:col>22</xdr:col>
      <xdr:colOff>228602</xdr:colOff>
      <xdr:row>40</xdr:row>
      <xdr:rowOff>161925</xdr:rowOff>
    </xdr:to>
    <xdr:graphicFrame macro="">
      <xdr:nvGraphicFramePr>
        <xdr:cNvPr id="15" name="Діагра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9523</xdr:colOff>
      <xdr:row>1</xdr:row>
      <xdr:rowOff>11205</xdr:rowOff>
    </xdr:from>
    <xdr:to>
      <xdr:col>22</xdr:col>
      <xdr:colOff>238125</xdr:colOff>
      <xdr:row>12</xdr:row>
      <xdr:rowOff>173130</xdr:rowOff>
    </xdr:to>
    <xdr:graphicFrame macro="">
      <xdr:nvGraphicFramePr>
        <xdr:cNvPr id="2" name="Діагра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15</xdr:row>
      <xdr:rowOff>0</xdr:rowOff>
    </xdr:from>
    <xdr:to>
      <xdr:col>22</xdr:col>
      <xdr:colOff>228602</xdr:colOff>
      <xdr:row>26</xdr:row>
      <xdr:rowOff>161925</xdr:rowOff>
    </xdr:to>
    <xdr:graphicFrame macro="">
      <xdr:nvGraphicFramePr>
        <xdr:cNvPr id="3" name="Діагра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</xdr:colOff>
      <xdr:row>93</xdr:row>
      <xdr:rowOff>1</xdr:rowOff>
    </xdr:from>
    <xdr:to>
      <xdr:col>24</xdr:col>
      <xdr:colOff>276225</xdr:colOff>
      <xdr:row>99</xdr:row>
      <xdr:rowOff>66675</xdr:rowOff>
    </xdr:to>
    <xdr:graphicFrame macro="">
      <xdr:nvGraphicFramePr>
        <xdr:cNvPr id="4" name="Діагра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101</xdr:row>
      <xdr:rowOff>0</xdr:rowOff>
    </xdr:from>
    <xdr:to>
      <xdr:col>24</xdr:col>
      <xdr:colOff>276224</xdr:colOff>
      <xdr:row>107</xdr:row>
      <xdr:rowOff>66674</xdr:rowOff>
    </xdr:to>
    <xdr:graphicFrame macro="">
      <xdr:nvGraphicFramePr>
        <xdr:cNvPr id="6" name="Діагра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109</xdr:row>
      <xdr:rowOff>0</xdr:rowOff>
    </xdr:from>
    <xdr:to>
      <xdr:col>24</xdr:col>
      <xdr:colOff>276224</xdr:colOff>
      <xdr:row>115</xdr:row>
      <xdr:rowOff>66674</xdr:rowOff>
    </xdr:to>
    <xdr:graphicFrame macro="">
      <xdr:nvGraphicFramePr>
        <xdr:cNvPr id="7" name="Діагра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0</xdr:colOff>
      <xdr:row>117</xdr:row>
      <xdr:rowOff>0</xdr:rowOff>
    </xdr:from>
    <xdr:to>
      <xdr:col>24</xdr:col>
      <xdr:colOff>276224</xdr:colOff>
      <xdr:row>123</xdr:row>
      <xdr:rowOff>66674</xdr:rowOff>
    </xdr:to>
    <xdr:graphicFrame macro="">
      <xdr:nvGraphicFramePr>
        <xdr:cNvPr id="8" name="Діагра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0</xdr:colOff>
      <xdr:row>125</xdr:row>
      <xdr:rowOff>0</xdr:rowOff>
    </xdr:from>
    <xdr:to>
      <xdr:col>24</xdr:col>
      <xdr:colOff>276224</xdr:colOff>
      <xdr:row>131</xdr:row>
      <xdr:rowOff>66674</xdr:rowOff>
    </xdr:to>
    <xdr:graphicFrame macro="">
      <xdr:nvGraphicFramePr>
        <xdr:cNvPr id="9" name="Діагра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0</xdr:colOff>
      <xdr:row>133</xdr:row>
      <xdr:rowOff>0</xdr:rowOff>
    </xdr:from>
    <xdr:to>
      <xdr:col>24</xdr:col>
      <xdr:colOff>276224</xdr:colOff>
      <xdr:row>139</xdr:row>
      <xdr:rowOff>66674</xdr:rowOff>
    </xdr:to>
    <xdr:graphicFrame macro="">
      <xdr:nvGraphicFramePr>
        <xdr:cNvPr id="10" name="Діагра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101</xdr:row>
      <xdr:rowOff>0</xdr:rowOff>
    </xdr:from>
    <xdr:to>
      <xdr:col>31</xdr:col>
      <xdr:colOff>276224</xdr:colOff>
      <xdr:row>107</xdr:row>
      <xdr:rowOff>66674</xdr:rowOff>
    </xdr:to>
    <xdr:graphicFrame macro="">
      <xdr:nvGraphicFramePr>
        <xdr:cNvPr id="11" name="Діагра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109</xdr:row>
      <xdr:rowOff>0</xdr:rowOff>
    </xdr:from>
    <xdr:to>
      <xdr:col>31</xdr:col>
      <xdr:colOff>276224</xdr:colOff>
      <xdr:row>115</xdr:row>
      <xdr:rowOff>66674</xdr:rowOff>
    </xdr:to>
    <xdr:graphicFrame macro="">
      <xdr:nvGraphicFramePr>
        <xdr:cNvPr id="12" name="Діагра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0</xdr:colOff>
      <xdr:row>117</xdr:row>
      <xdr:rowOff>0</xdr:rowOff>
    </xdr:from>
    <xdr:to>
      <xdr:col>31</xdr:col>
      <xdr:colOff>276224</xdr:colOff>
      <xdr:row>123</xdr:row>
      <xdr:rowOff>66674</xdr:rowOff>
    </xdr:to>
    <xdr:graphicFrame macro="">
      <xdr:nvGraphicFramePr>
        <xdr:cNvPr id="13" name="Діагра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0</xdr:colOff>
      <xdr:row>125</xdr:row>
      <xdr:rowOff>0</xdr:rowOff>
    </xdr:from>
    <xdr:to>
      <xdr:col>31</xdr:col>
      <xdr:colOff>276224</xdr:colOff>
      <xdr:row>131</xdr:row>
      <xdr:rowOff>66674</xdr:rowOff>
    </xdr:to>
    <xdr:graphicFrame macro="">
      <xdr:nvGraphicFramePr>
        <xdr:cNvPr id="14" name="Діагра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2401</xdr:colOff>
      <xdr:row>143</xdr:row>
      <xdr:rowOff>176893</xdr:rowOff>
    </xdr:from>
    <xdr:to>
      <xdr:col>24</xdr:col>
      <xdr:colOff>278626</xdr:colOff>
      <xdr:row>150</xdr:row>
      <xdr:rowOff>53067</xdr:rowOff>
    </xdr:to>
    <xdr:graphicFrame macro="">
      <xdr:nvGraphicFramePr>
        <xdr:cNvPr id="15" name="Діагра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29</xdr:row>
      <xdr:rowOff>0</xdr:rowOff>
    </xdr:from>
    <xdr:to>
      <xdr:col>22</xdr:col>
      <xdr:colOff>228602</xdr:colOff>
      <xdr:row>40</xdr:row>
      <xdr:rowOff>161925</xdr:rowOff>
    </xdr:to>
    <xdr:graphicFrame macro="">
      <xdr:nvGraphicFramePr>
        <xdr:cNvPr id="16" name="Діагра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609599</xdr:colOff>
      <xdr:row>13</xdr:row>
      <xdr:rowOff>39831</xdr:rowOff>
    </xdr:from>
    <xdr:to>
      <xdr:col>20</xdr:col>
      <xdr:colOff>600075</xdr:colOff>
      <xdr:row>31</xdr:row>
      <xdr:rowOff>95250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60</xdr:row>
      <xdr:rowOff>40822</xdr:rowOff>
    </xdr:from>
    <xdr:to>
      <xdr:col>15</xdr:col>
      <xdr:colOff>53280</xdr:colOff>
      <xdr:row>69</xdr:row>
      <xdr:rowOff>151042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71</xdr:row>
      <xdr:rowOff>0</xdr:rowOff>
    </xdr:from>
    <xdr:to>
      <xdr:col>15</xdr:col>
      <xdr:colOff>53280</xdr:colOff>
      <xdr:row>80</xdr:row>
      <xdr:rowOff>110220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581025</xdr:colOff>
      <xdr:row>88</xdr:row>
      <xdr:rowOff>28575</xdr:rowOff>
    </xdr:from>
    <xdr:to>
      <xdr:col>15</xdr:col>
      <xdr:colOff>24705</xdr:colOff>
      <xdr:row>97</xdr:row>
      <xdr:rowOff>138795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103</xdr:row>
      <xdr:rowOff>0</xdr:rowOff>
    </xdr:from>
    <xdr:to>
      <xdr:col>15</xdr:col>
      <xdr:colOff>53280</xdr:colOff>
      <xdr:row>112</xdr:row>
      <xdr:rowOff>110220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114</xdr:row>
      <xdr:rowOff>0</xdr:rowOff>
    </xdr:from>
    <xdr:to>
      <xdr:col>15</xdr:col>
      <xdr:colOff>53280</xdr:colOff>
      <xdr:row>123</xdr:row>
      <xdr:rowOff>110220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0</xdr:colOff>
      <xdr:row>124</xdr:row>
      <xdr:rowOff>0</xdr:rowOff>
    </xdr:from>
    <xdr:to>
      <xdr:col>15</xdr:col>
      <xdr:colOff>53280</xdr:colOff>
      <xdr:row>133</xdr:row>
      <xdr:rowOff>110220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135</xdr:row>
      <xdr:rowOff>0</xdr:rowOff>
    </xdr:from>
    <xdr:to>
      <xdr:col>15</xdr:col>
      <xdr:colOff>53280</xdr:colOff>
      <xdr:row>144</xdr:row>
      <xdr:rowOff>110220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0</xdr:colOff>
      <xdr:row>146</xdr:row>
      <xdr:rowOff>0</xdr:rowOff>
    </xdr:from>
    <xdr:to>
      <xdr:col>15</xdr:col>
      <xdr:colOff>53280</xdr:colOff>
      <xdr:row>155</xdr:row>
      <xdr:rowOff>110220</xdr:rowOff>
    </xdr:to>
    <xdr:graphicFrame macro="">
      <xdr:nvGraphicFramePr>
        <xdr:cNvPr id="11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156</xdr:row>
      <xdr:rowOff>0</xdr:rowOff>
    </xdr:from>
    <xdr:to>
      <xdr:col>15</xdr:col>
      <xdr:colOff>53280</xdr:colOff>
      <xdr:row>165</xdr:row>
      <xdr:rowOff>110220</xdr:rowOff>
    </xdr:to>
    <xdr:graphicFrame macro="">
      <xdr:nvGraphicFramePr>
        <xdr:cNvPr id="12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0</xdr:colOff>
      <xdr:row>167</xdr:row>
      <xdr:rowOff>0</xdr:rowOff>
    </xdr:from>
    <xdr:to>
      <xdr:col>15</xdr:col>
      <xdr:colOff>53280</xdr:colOff>
      <xdr:row>176</xdr:row>
      <xdr:rowOff>110220</xdr:rowOff>
    </xdr:to>
    <xdr:graphicFrame macro="">
      <xdr:nvGraphicFramePr>
        <xdr:cNvPr id="13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177</xdr:row>
      <xdr:rowOff>0</xdr:rowOff>
    </xdr:from>
    <xdr:to>
      <xdr:col>15</xdr:col>
      <xdr:colOff>53280</xdr:colOff>
      <xdr:row>186</xdr:row>
      <xdr:rowOff>110220</xdr:rowOff>
    </xdr:to>
    <xdr:graphicFrame macro="">
      <xdr:nvGraphicFramePr>
        <xdr:cNvPr id="14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188</xdr:row>
      <xdr:rowOff>0</xdr:rowOff>
    </xdr:from>
    <xdr:to>
      <xdr:col>15</xdr:col>
      <xdr:colOff>53280</xdr:colOff>
      <xdr:row>197</xdr:row>
      <xdr:rowOff>110220</xdr:rowOff>
    </xdr:to>
    <xdr:graphicFrame macro="">
      <xdr:nvGraphicFramePr>
        <xdr:cNvPr id="15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582705</xdr:colOff>
      <xdr:row>60</xdr:row>
      <xdr:rowOff>67235</xdr:rowOff>
    </xdr:from>
    <xdr:to>
      <xdr:col>23</xdr:col>
      <xdr:colOff>30868</xdr:colOff>
      <xdr:row>69</xdr:row>
      <xdr:rowOff>177455</xdr:rowOff>
    </xdr:to>
    <xdr:graphicFrame macro="">
      <xdr:nvGraphicFramePr>
        <xdr:cNvPr id="16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0</xdr:colOff>
      <xdr:row>71</xdr:row>
      <xdr:rowOff>0</xdr:rowOff>
    </xdr:from>
    <xdr:to>
      <xdr:col>23</xdr:col>
      <xdr:colOff>53280</xdr:colOff>
      <xdr:row>80</xdr:row>
      <xdr:rowOff>110220</xdr:rowOff>
    </xdr:to>
    <xdr:graphicFrame macro="">
      <xdr:nvGraphicFramePr>
        <xdr:cNvPr id="17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33</xdr:col>
      <xdr:colOff>0</xdr:colOff>
      <xdr:row>60</xdr:row>
      <xdr:rowOff>0</xdr:rowOff>
    </xdr:from>
    <xdr:to>
      <xdr:col>40</xdr:col>
      <xdr:colOff>53280</xdr:colOff>
      <xdr:row>69</xdr:row>
      <xdr:rowOff>110220</xdr:rowOff>
    </xdr:to>
    <xdr:graphicFrame macro="">
      <xdr:nvGraphicFramePr>
        <xdr:cNvPr id="18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40</xdr:col>
      <xdr:colOff>0</xdr:colOff>
      <xdr:row>60</xdr:row>
      <xdr:rowOff>0</xdr:rowOff>
    </xdr:from>
    <xdr:to>
      <xdr:col>47</xdr:col>
      <xdr:colOff>53281</xdr:colOff>
      <xdr:row>69</xdr:row>
      <xdr:rowOff>110220</xdr:rowOff>
    </xdr:to>
    <xdr:graphicFrame macro="">
      <xdr:nvGraphicFramePr>
        <xdr:cNvPr id="19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33</xdr:col>
      <xdr:colOff>0</xdr:colOff>
      <xdr:row>70</xdr:row>
      <xdr:rowOff>0</xdr:rowOff>
    </xdr:from>
    <xdr:to>
      <xdr:col>40</xdr:col>
      <xdr:colOff>53280</xdr:colOff>
      <xdr:row>79</xdr:row>
      <xdr:rowOff>110220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0</xdr:colOff>
      <xdr:row>156</xdr:row>
      <xdr:rowOff>0</xdr:rowOff>
    </xdr:from>
    <xdr:to>
      <xdr:col>23</xdr:col>
      <xdr:colOff>53280</xdr:colOff>
      <xdr:row>165</xdr:row>
      <xdr:rowOff>110220</xdr:rowOff>
    </xdr:to>
    <xdr:graphicFrame macro="">
      <xdr:nvGraphicFramePr>
        <xdr:cNvPr id="21" name="Диаграмма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23</xdr:col>
      <xdr:colOff>0</xdr:colOff>
      <xdr:row>156</xdr:row>
      <xdr:rowOff>0</xdr:rowOff>
    </xdr:from>
    <xdr:to>
      <xdr:col>30</xdr:col>
      <xdr:colOff>53281</xdr:colOff>
      <xdr:row>165</xdr:row>
      <xdr:rowOff>110220</xdr:rowOff>
    </xdr:to>
    <xdr:graphicFrame macro="">
      <xdr:nvGraphicFramePr>
        <xdr:cNvPr id="22" name="Диаграмма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16</xdr:col>
      <xdr:colOff>0</xdr:colOff>
      <xdr:row>166</xdr:row>
      <xdr:rowOff>0</xdr:rowOff>
    </xdr:from>
    <xdr:to>
      <xdr:col>23</xdr:col>
      <xdr:colOff>53280</xdr:colOff>
      <xdr:row>175</xdr:row>
      <xdr:rowOff>110220</xdr:rowOff>
    </xdr:to>
    <xdr:graphicFrame macro="">
      <xdr:nvGraphicFramePr>
        <xdr:cNvPr id="23" name="Диаграмма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0</xdr:colOff>
      <xdr:row>200</xdr:row>
      <xdr:rowOff>0</xdr:rowOff>
    </xdr:from>
    <xdr:to>
      <xdr:col>15</xdr:col>
      <xdr:colOff>53280</xdr:colOff>
      <xdr:row>209</xdr:row>
      <xdr:rowOff>110220</xdr:rowOff>
    </xdr:to>
    <xdr:graphicFrame macro="">
      <xdr:nvGraphicFramePr>
        <xdr:cNvPr id="24" name="Диаграмма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</xdr:col>
      <xdr:colOff>0</xdr:colOff>
      <xdr:row>210</xdr:row>
      <xdr:rowOff>0</xdr:rowOff>
    </xdr:from>
    <xdr:to>
      <xdr:col>15</xdr:col>
      <xdr:colOff>53280</xdr:colOff>
      <xdr:row>219</xdr:row>
      <xdr:rowOff>110220</xdr:rowOff>
    </xdr:to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0</xdr:colOff>
      <xdr:row>220</xdr:row>
      <xdr:rowOff>0</xdr:rowOff>
    </xdr:from>
    <xdr:to>
      <xdr:col>15</xdr:col>
      <xdr:colOff>53280</xdr:colOff>
      <xdr:row>229</xdr:row>
      <xdr:rowOff>110220</xdr:rowOff>
    </xdr:to>
    <xdr:graphicFrame macro="">
      <xdr:nvGraphicFramePr>
        <xdr:cNvPr id="26" name="Диаграмма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24</xdr:col>
      <xdr:colOff>0</xdr:colOff>
      <xdr:row>188</xdr:row>
      <xdr:rowOff>0</xdr:rowOff>
    </xdr:from>
    <xdr:to>
      <xdr:col>31</xdr:col>
      <xdr:colOff>53280</xdr:colOff>
      <xdr:row>197</xdr:row>
      <xdr:rowOff>110220</xdr:rowOff>
    </xdr:to>
    <xdr:graphicFrame macro="">
      <xdr:nvGraphicFramePr>
        <xdr:cNvPr id="27" name="Диаграмма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15</xdr:col>
      <xdr:colOff>19050</xdr:colOff>
      <xdr:row>19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11206</xdr:colOff>
      <xdr:row>28</xdr:row>
      <xdr:rowOff>11206</xdr:rowOff>
    </xdr:from>
    <xdr:to>
      <xdr:col>15</xdr:col>
      <xdr:colOff>30256</xdr:colOff>
      <xdr:row>37</xdr:row>
      <xdr:rowOff>168369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6</xdr:col>
      <xdr:colOff>19050</xdr:colOff>
      <xdr:row>37</xdr:row>
      <xdr:rowOff>157163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</xdr:row>
      <xdr:rowOff>0</xdr:rowOff>
    </xdr:from>
    <xdr:to>
      <xdr:col>6</xdr:col>
      <xdr:colOff>19050</xdr:colOff>
      <xdr:row>18</xdr:row>
      <xdr:rowOff>157163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45</xdr:row>
      <xdr:rowOff>0</xdr:rowOff>
    </xdr:from>
    <xdr:to>
      <xdr:col>6</xdr:col>
      <xdr:colOff>19051</xdr:colOff>
      <xdr:row>54</xdr:row>
      <xdr:rowOff>157163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6</xdr:col>
      <xdr:colOff>19051</xdr:colOff>
      <xdr:row>73</xdr:row>
      <xdr:rowOff>157163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0</xdr:colOff>
      <xdr:row>45</xdr:row>
      <xdr:rowOff>0</xdr:rowOff>
    </xdr:from>
    <xdr:to>
      <xdr:col>14</xdr:col>
      <xdr:colOff>19050</xdr:colOff>
      <xdr:row>54</xdr:row>
      <xdr:rowOff>157163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64</xdr:row>
      <xdr:rowOff>0</xdr:rowOff>
    </xdr:from>
    <xdr:to>
      <xdr:col>14</xdr:col>
      <xdr:colOff>19050</xdr:colOff>
      <xdr:row>73</xdr:row>
      <xdr:rowOff>157163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0</xdr:colOff>
      <xdr:row>6</xdr:row>
      <xdr:rowOff>0</xdr:rowOff>
    </xdr:from>
    <xdr:to>
      <xdr:col>33</xdr:col>
      <xdr:colOff>53280</xdr:colOff>
      <xdr:row>15</xdr:row>
      <xdr:rowOff>110220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0</xdr:colOff>
      <xdr:row>23</xdr:row>
      <xdr:rowOff>0</xdr:rowOff>
    </xdr:from>
    <xdr:to>
      <xdr:col>33</xdr:col>
      <xdr:colOff>53280</xdr:colOff>
      <xdr:row>32</xdr:row>
      <xdr:rowOff>110220</xdr:rowOff>
    </xdr:to>
    <xdr:graphicFrame macro="">
      <xdr:nvGraphicFramePr>
        <xdr:cNvPr id="11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26</xdr:col>
      <xdr:colOff>0</xdr:colOff>
      <xdr:row>38</xdr:row>
      <xdr:rowOff>0</xdr:rowOff>
    </xdr:from>
    <xdr:to>
      <xdr:col>33</xdr:col>
      <xdr:colOff>53280</xdr:colOff>
      <xdr:row>47</xdr:row>
      <xdr:rowOff>110220</xdr:rowOff>
    </xdr:to>
    <xdr:graphicFrame macro="">
      <xdr:nvGraphicFramePr>
        <xdr:cNvPr id="12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26</xdr:col>
      <xdr:colOff>0</xdr:colOff>
      <xdr:row>49</xdr:row>
      <xdr:rowOff>0</xdr:rowOff>
    </xdr:from>
    <xdr:to>
      <xdr:col>33</xdr:col>
      <xdr:colOff>53280</xdr:colOff>
      <xdr:row>58</xdr:row>
      <xdr:rowOff>110220</xdr:rowOff>
    </xdr:to>
    <xdr:graphicFrame macro="">
      <xdr:nvGraphicFramePr>
        <xdr:cNvPr id="13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26</xdr:col>
      <xdr:colOff>0</xdr:colOff>
      <xdr:row>59</xdr:row>
      <xdr:rowOff>0</xdr:rowOff>
    </xdr:from>
    <xdr:to>
      <xdr:col>33</xdr:col>
      <xdr:colOff>53280</xdr:colOff>
      <xdr:row>68</xdr:row>
      <xdr:rowOff>110220</xdr:rowOff>
    </xdr:to>
    <xdr:graphicFrame macro="">
      <xdr:nvGraphicFramePr>
        <xdr:cNvPr id="14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70</xdr:row>
      <xdr:rowOff>0</xdr:rowOff>
    </xdr:from>
    <xdr:to>
      <xdr:col>33</xdr:col>
      <xdr:colOff>53280</xdr:colOff>
      <xdr:row>79</xdr:row>
      <xdr:rowOff>110220</xdr:rowOff>
    </xdr:to>
    <xdr:graphicFrame macro="">
      <xdr:nvGraphicFramePr>
        <xdr:cNvPr id="15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81</xdr:row>
      <xdr:rowOff>0</xdr:rowOff>
    </xdr:from>
    <xdr:to>
      <xdr:col>33</xdr:col>
      <xdr:colOff>53280</xdr:colOff>
      <xdr:row>90</xdr:row>
      <xdr:rowOff>110220</xdr:rowOff>
    </xdr:to>
    <xdr:graphicFrame macro="">
      <xdr:nvGraphicFramePr>
        <xdr:cNvPr id="16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91</xdr:row>
      <xdr:rowOff>0</xdr:rowOff>
    </xdr:from>
    <xdr:to>
      <xdr:col>33</xdr:col>
      <xdr:colOff>53280</xdr:colOff>
      <xdr:row>100</xdr:row>
      <xdr:rowOff>110220</xdr:rowOff>
    </xdr:to>
    <xdr:graphicFrame macro="">
      <xdr:nvGraphicFramePr>
        <xdr:cNvPr id="17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42</xdr:col>
      <xdr:colOff>0</xdr:colOff>
      <xdr:row>50</xdr:row>
      <xdr:rowOff>0</xdr:rowOff>
    </xdr:from>
    <xdr:to>
      <xdr:col>49</xdr:col>
      <xdr:colOff>53280</xdr:colOff>
      <xdr:row>59</xdr:row>
      <xdr:rowOff>110220</xdr:rowOff>
    </xdr:to>
    <xdr:graphicFrame macro="">
      <xdr:nvGraphicFramePr>
        <xdr:cNvPr id="18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42</xdr:col>
      <xdr:colOff>0</xdr:colOff>
      <xdr:row>60</xdr:row>
      <xdr:rowOff>0</xdr:rowOff>
    </xdr:from>
    <xdr:to>
      <xdr:col>49</xdr:col>
      <xdr:colOff>53280</xdr:colOff>
      <xdr:row>69</xdr:row>
      <xdr:rowOff>110220</xdr:rowOff>
    </xdr:to>
    <xdr:graphicFrame macro="">
      <xdr:nvGraphicFramePr>
        <xdr:cNvPr id="19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42</xdr:col>
      <xdr:colOff>0</xdr:colOff>
      <xdr:row>71</xdr:row>
      <xdr:rowOff>0</xdr:rowOff>
    </xdr:from>
    <xdr:to>
      <xdr:col>49</xdr:col>
      <xdr:colOff>53280</xdr:colOff>
      <xdr:row>80</xdr:row>
      <xdr:rowOff>110220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34</xdr:col>
      <xdr:colOff>0</xdr:colOff>
      <xdr:row>6</xdr:row>
      <xdr:rowOff>0</xdr:rowOff>
    </xdr:from>
    <xdr:to>
      <xdr:col>41</xdr:col>
      <xdr:colOff>53280</xdr:colOff>
      <xdr:row>15</xdr:row>
      <xdr:rowOff>110220</xdr:rowOff>
    </xdr:to>
    <xdr:graphicFrame macro="">
      <xdr:nvGraphicFramePr>
        <xdr:cNvPr id="21" name="Диаграмма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5;&#1080;&#1075;&#1072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ART"/>
      <sheetName val="Лист2"/>
    </sheetNames>
    <sheetDataSet>
      <sheetData sheetId="0">
        <row r="2">
          <cell r="B2">
            <v>0</v>
          </cell>
          <cell r="C2">
            <v>18</v>
          </cell>
          <cell r="D2">
            <v>25</v>
          </cell>
          <cell r="E2">
            <v>49</v>
          </cell>
          <cell r="F2">
            <v>71</v>
          </cell>
          <cell r="G2">
            <v>96</v>
          </cell>
          <cell r="K2">
            <v>0</v>
          </cell>
          <cell r="L2">
            <v>18</v>
          </cell>
          <cell r="M2">
            <v>24</v>
          </cell>
          <cell r="N2">
            <v>49</v>
          </cell>
          <cell r="O2">
            <v>72</v>
          </cell>
          <cell r="P2">
            <v>96</v>
          </cell>
        </row>
        <row r="3">
          <cell r="A3" t="str">
            <v>BEP/cat8∆</v>
          </cell>
          <cell r="B3">
            <v>9.9000000000000005E-2</v>
          </cell>
          <cell r="C3">
            <v>0.48899999999999999</v>
          </cell>
          <cell r="D3">
            <v>0.82199999999999995</v>
          </cell>
          <cell r="E3">
            <v>1.2410000000000001</v>
          </cell>
          <cell r="F3">
            <v>1.45</v>
          </cell>
          <cell r="G3">
            <v>1.48</v>
          </cell>
          <cell r="J3" t="str">
            <v>BEP/cat8∆</v>
          </cell>
          <cell r="K3">
            <v>0.1</v>
          </cell>
          <cell r="L3">
            <v>0.57999999999999996</v>
          </cell>
          <cell r="M3">
            <v>0.79</v>
          </cell>
          <cell r="N3">
            <v>1.256</v>
          </cell>
          <cell r="O3">
            <v>1.3620000000000001</v>
          </cell>
          <cell r="P3">
            <v>1.37</v>
          </cell>
        </row>
        <row r="4">
          <cell r="J4" t="str">
            <v>BEP/cat8∆/CBP-1/CDT-2/3</v>
          </cell>
          <cell r="K4">
            <v>9.9000000000000005E-2</v>
          </cell>
          <cell r="L4">
            <v>3.4319999999999999</v>
          </cell>
          <cell r="M4">
            <v>5.9850000000000003</v>
          </cell>
          <cell r="N4">
            <v>6.8559999999999999</v>
          </cell>
          <cell r="O4">
            <v>6.8319999999999999</v>
          </cell>
          <cell r="P4">
            <v>6.84</v>
          </cell>
        </row>
        <row r="5">
          <cell r="A5" t="str">
            <v>BEP/cat8∆/gh1-1/CDT-2/8</v>
          </cell>
          <cell r="B5">
            <v>9.8000000000000004E-2</v>
          </cell>
          <cell r="C5">
            <v>3.36</v>
          </cell>
          <cell r="D5">
            <v>3.64</v>
          </cell>
          <cell r="E5">
            <v>3.7810000000000001</v>
          </cell>
          <cell r="F5">
            <v>3.6240000000000001</v>
          </cell>
          <cell r="G5">
            <v>3.63</v>
          </cell>
          <cell r="J5" t="str">
            <v>BEP/cat8∆/CBP-1/CDT-2/4</v>
          </cell>
          <cell r="K5">
            <v>9.8000000000000004E-2</v>
          </cell>
          <cell r="L5">
            <v>3.4510000000000001</v>
          </cell>
          <cell r="M5">
            <v>6.1559999999999997</v>
          </cell>
          <cell r="N5">
            <v>6.6589999999999998</v>
          </cell>
          <cell r="O5">
            <v>6.1879999999999997</v>
          </cell>
          <cell r="P5">
            <v>6.21</v>
          </cell>
        </row>
        <row r="6">
          <cell r="A6" t="str">
            <v>BEP/cat8∆/gh1-1/CDT-2/19</v>
          </cell>
          <cell r="B6">
            <v>0.1</v>
          </cell>
          <cell r="C6">
            <v>3.2149999999999999</v>
          </cell>
          <cell r="D6">
            <v>3.5219999999999998</v>
          </cell>
          <cell r="E6">
            <v>3.786</v>
          </cell>
          <cell r="F6">
            <v>3.6880000000000002</v>
          </cell>
          <cell r="G6">
            <v>3.7</v>
          </cell>
          <cell r="J6" t="str">
            <v>BEP/cat8∆/CBP-1/CDT-2/16</v>
          </cell>
          <cell r="K6">
            <v>0.1</v>
          </cell>
          <cell r="L6">
            <v>3.26</v>
          </cell>
          <cell r="M6">
            <v>5.6479999999999997</v>
          </cell>
          <cell r="N6">
            <v>6.6879999999999997</v>
          </cell>
          <cell r="O6">
            <v>6.8840000000000003</v>
          </cell>
          <cell r="P6">
            <v>6.8810000000000002</v>
          </cell>
        </row>
        <row r="7">
          <cell r="A7" t="str">
            <v>BEP/cat8∆/gh1-1/CDT-2/25</v>
          </cell>
          <cell r="B7">
            <v>0.1</v>
          </cell>
          <cell r="C7">
            <v>3.38</v>
          </cell>
          <cell r="D7">
            <v>3.661</v>
          </cell>
          <cell r="E7">
            <v>3.82</v>
          </cell>
          <cell r="F7">
            <v>3.7</v>
          </cell>
          <cell r="G7">
            <v>3.72</v>
          </cell>
          <cell r="J7" t="str">
            <v>BEP/cat8∆/CBP-1/CDT-2/21</v>
          </cell>
          <cell r="K7">
            <v>0.1</v>
          </cell>
          <cell r="L7">
            <v>3.8210000000000002</v>
          </cell>
          <cell r="M7">
            <v>6.1319999999999997</v>
          </cell>
          <cell r="N7">
            <v>6.1420000000000003</v>
          </cell>
          <cell r="O7">
            <v>6.6740000000000004</v>
          </cell>
          <cell r="P7">
            <v>6.6840000000000002</v>
          </cell>
        </row>
        <row r="8">
          <cell r="A8" t="str">
            <v>BEP/cat8∆/gh1-1/CDT-2/30</v>
          </cell>
          <cell r="B8">
            <v>0.1</v>
          </cell>
          <cell r="C8">
            <v>3.2669999999999999</v>
          </cell>
          <cell r="D8">
            <v>3.512</v>
          </cell>
          <cell r="E8">
            <v>3.452</v>
          </cell>
          <cell r="F8">
            <v>3.6970000000000001</v>
          </cell>
          <cell r="G8">
            <v>3.722</v>
          </cell>
        </row>
        <row r="22">
          <cell r="B22">
            <v>0</v>
          </cell>
          <cell r="C22">
            <v>16</v>
          </cell>
          <cell r="D22">
            <v>24</v>
          </cell>
          <cell r="E22">
            <v>48</v>
          </cell>
          <cell r="F22">
            <v>72</v>
          </cell>
          <cell r="G22">
            <v>96</v>
          </cell>
          <cell r="K22">
            <v>0</v>
          </cell>
          <cell r="L22">
            <v>16</v>
          </cell>
          <cell r="M22">
            <v>24</v>
          </cell>
          <cell r="N22">
            <v>48</v>
          </cell>
          <cell r="O22">
            <v>72</v>
          </cell>
          <cell r="P22">
            <v>96</v>
          </cell>
        </row>
        <row r="23">
          <cell r="A23" t="str">
            <v>BEP/cat8∆</v>
          </cell>
          <cell r="B23">
            <v>9.9000000000000005E-2</v>
          </cell>
          <cell r="C23">
            <v>0.64</v>
          </cell>
          <cell r="D23">
            <v>2.98</v>
          </cell>
          <cell r="E23">
            <v>8.4600000000000009</v>
          </cell>
          <cell r="F23">
            <v>12.63</v>
          </cell>
          <cell r="G23">
            <v>13.256</v>
          </cell>
          <cell r="J23" t="str">
            <v>BEP/cat8∆</v>
          </cell>
          <cell r="K23">
            <v>9.9000000000000005E-2</v>
          </cell>
          <cell r="L23">
            <v>0.64</v>
          </cell>
          <cell r="M23">
            <v>2.98</v>
          </cell>
          <cell r="N23">
            <v>8.4600000000000009</v>
          </cell>
          <cell r="O23">
            <v>12.63</v>
          </cell>
          <cell r="P23">
            <v>13.256</v>
          </cell>
        </row>
        <row r="24">
          <cell r="A24" t="str">
            <v>BEP/cat8∆/gh1-1/CDT-2 (8)</v>
          </cell>
          <cell r="B24">
            <v>0.1</v>
          </cell>
          <cell r="C24">
            <v>2.254</v>
          </cell>
          <cell r="D24">
            <v>3.24</v>
          </cell>
          <cell r="E24">
            <v>8.7810000000000006</v>
          </cell>
          <cell r="F24">
            <v>12.624000000000001</v>
          </cell>
          <cell r="G24">
            <v>14.095000000000001</v>
          </cell>
          <cell r="J24" t="str">
            <v>BEP/cat8∆/CBP-1/CDT-2 (3)</v>
          </cell>
          <cell r="K24">
            <v>9.9000000000000005E-2</v>
          </cell>
          <cell r="L24">
            <v>2.569</v>
          </cell>
          <cell r="M24">
            <v>4.2679999999999998</v>
          </cell>
          <cell r="N24">
            <v>9.8689999999999998</v>
          </cell>
          <cell r="O24">
            <v>13.986000000000001</v>
          </cell>
          <cell r="P24">
            <v>14.105</v>
          </cell>
        </row>
        <row r="25">
          <cell r="A25" t="str">
            <v>BEP/cat8∆/gh1-1/CDT-2 (19)</v>
          </cell>
          <cell r="B25">
            <v>0.1</v>
          </cell>
          <cell r="C25">
            <v>1.321</v>
          </cell>
          <cell r="D25">
            <v>2.891</v>
          </cell>
          <cell r="E25">
            <v>7.7859999999999996</v>
          </cell>
          <cell r="F25">
            <v>11.688000000000001</v>
          </cell>
          <cell r="G25">
            <v>13.502000000000001</v>
          </cell>
          <cell r="J25" t="str">
            <v>BEP/cat8∆/CBP-1/CDT-2 (4)</v>
          </cell>
          <cell r="K25">
            <v>9.8000000000000004E-2</v>
          </cell>
          <cell r="L25">
            <v>3.4750000000000001</v>
          </cell>
          <cell r="M25">
            <v>4.9560000000000004</v>
          </cell>
          <cell r="N25">
            <v>8.6590000000000007</v>
          </cell>
          <cell r="O25">
            <v>13.988</v>
          </cell>
          <cell r="P25">
            <v>13.202999999999999</v>
          </cell>
        </row>
        <row r="26">
          <cell r="A26" t="str">
            <v>BEP/cat8∆/gh1-1/CDT-2 (25)</v>
          </cell>
          <cell r="B26">
            <v>0.1</v>
          </cell>
          <cell r="C26">
            <v>1.569</v>
          </cell>
          <cell r="D26">
            <v>2.6219999999999999</v>
          </cell>
          <cell r="E26">
            <v>7.82</v>
          </cell>
          <cell r="F26">
            <v>11.7</v>
          </cell>
          <cell r="G26">
            <v>13.02</v>
          </cell>
          <cell r="J26" t="str">
            <v>BEP/cat8∆/CBP-1/CDT-2 (16)</v>
          </cell>
          <cell r="K26">
            <v>0.1</v>
          </cell>
          <cell r="L26">
            <v>2.2360000000000002</v>
          </cell>
          <cell r="M26">
            <v>3.948</v>
          </cell>
          <cell r="N26">
            <v>8.6880000000000006</v>
          </cell>
          <cell r="O26">
            <v>13.884</v>
          </cell>
          <cell r="P26">
            <v>13.02</v>
          </cell>
        </row>
        <row r="27">
          <cell r="A27" t="str">
            <v>BEP/cat8∆/gh1-1/CDT-2 (30)</v>
          </cell>
          <cell r="B27">
            <v>0.1</v>
          </cell>
          <cell r="C27">
            <v>2.2549999999999999</v>
          </cell>
          <cell r="D27">
            <v>3.1120000000000001</v>
          </cell>
          <cell r="E27">
            <v>8.452</v>
          </cell>
          <cell r="F27">
            <v>13.297000000000001</v>
          </cell>
          <cell r="G27">
            <v>13.369</v>
          </cell>
          <cell r="J27" t="str">
            <v>BEP/cat8∆/CBP-1/CDT-2 (21)</v>
          </cell>
          <cell r="K27">
            <v>9.6000000000000002E-2</v>
          </cell>
          <cell r="L27">
            <v>3.0409999999999999</v>
          </cell>
          <cell r="M27">
            <v>4.3319999999999999</v>
          </cell>
          <cell r="N27">
            <v>9.1419999999999995</v>
          </cell>
          <cell r="O27">
            <v>13.974</v>
          </cell>
          <cell r="P27">
            <v>14.429</v>
          </cell>
        </row>
        <row r="40">
          <cell r="B40">
            <v>0</v>
          </cell>
          <cell r="C40">
            <v>24</v>
          </cell>
          <cell r="D40">
            <v>48</v>
          </cell>
          <cell r="E40">
            <v>72</v>
          </cell>
          <cell r="F40">
            <v>96</v>
          </cell>
          <cell r="J40">
            <v>0</v>
          </cell>
          <cell r="K40">
            <v>24</v>
          </cell>
          <cell r="L40">
            <v>48</v>
          </cell>
          <cell r="M40">
            <v>72</v>
          </cell>
          <cell r="N40">
            <v>96</v>
          </cell>
        </row>
        <row r="41">
          <cell r="A41" t="str">
            <v>BEP/cat8∆</v>
          </cell>
          <cell r="B41">
            <v>0</v>
          </cell>
          <cell r="C41">
            <v>2.621</v>
          </cell>
          <cell r="D41">
            <v>5.351</v>
          </cell>
          <cell r="E41">
            <v>8.7650000000000006</v>
          </cell>
          <cell r="F41">
            <v>6.8540000000000001</v>
          </cell>
          <cell r="I41" t="str">
            <v>BEP/cat8∆</v>
          </cell>
          <cell r="J41">
            <v>2</v>
          </cell>
          <cell r="K41">
            <v>2.214</v>
          </cell>
          <cell r="L41">
            <v>2.423</v>
          </cell>
          <cell r="M41">
            <v>2.653</v>
          </cell>
          <cell r="N41">
            <v>2.7879999999999998</v>
          </cell>
        </row>
        <row r="42">
          <cell r="A42" t="str">
            <v>BEP/cat8∆/gh1-1/CDT-2 (8)</v>
          </cell>
          <cell r="B42">
            <v>0</v>
          </cell>
          <cell r="C42">
            <v>1.9850000000000001</v>
          </cell>
          <cell r="D42">
            <v>4.968</v>
          </cell>
          <cell r="E42">
            <v>7.3650000000000002</v>
          </cell>
          <cell r="F42">
            <v>8.9649999999999999</v>
          </cell>
          <cell r="I42" t="str">
            <v>BEP/cat8∆/gh1-1/CDT-2 (8)</v>
          </cell>
          <cell r="J42">
            <v>2</v>
          </cell>
          <cell r="K42">
            <v>2.1120000000000001</v>
          </cell>
          <cell r="L42">
            <v>2.3319999999999999</v>
          </cell>
          <cell r="M42">
            <v>2.423</v>
          </cell>
          <cell r="N42">
            <v>2.6269999999999998</v>
          </cell>
        </row>
        <row r="43">
          <cell r="A43" t="str">
            <v>BEP/cat8∆/gh1-1/CDT-2 (19)</v>
          </cell>
          <cell r="B43">
            <v>0</v>
          </cell>
          <cell r="C43">
            <v>2.12</v>
          </cell>
          <cell r="D43">
            <v>5.21</v>
          </cell>
          <cell r="E43">
            <v>7.3680000000000003</v>
          </cell>
          <cell r="F43">
            <v>8.6950000000000003</v>
          </cell>
          <cell r="I43" t="str">
            <v>BEP/cat8∆/gh1-1/CDT-2 (19)</v>
          </cell>
          <cell r="J43">
            <v>2</v>
          </cell>
          <cell r="K43">
            <v>2.3540000000000001</v>
          </cell>
          <cell r="L43">
            <v>2.36</v>
          </cell>
          <cell r="M43">
            <v>2.6</v>
          </cell>
          <cell r="N43">
            <v>2.7869999999999999</v>
          </cell>
        </row>
        <row r="44">
          <cell r="A44" t="str">
            <v>BEP/cat8∆/gh1-1/CDT-2 (25)</v>
          </cell>
          <cell r="B44">
            <v>0</v>
          </cell>
          <cell r="C44">
            <v>2.1560000000000001</v>
          </cell>
          <cell r="D44">
            <v>5.5629999999999997</v>
          </cell>
          <cell r="E44">
            <v>8.8879999999999999</v>
          </cell>
          <cell r="F44">
            <v>5.9870000000000001</v>
          </cell>
          <cell r="I44" t="str">
            <v>BEP/cat8∆/gh1-1/CDT-2 (25)</v>
          </cell>
          <cell r="J44">
            <v>2</v>
          </cell>
          <cell r="K44">
            <v>2.3650000000000002</v>
          </cell>
          <cell r="L44">
            <v>2.62</v>
          </cell>
          <cell r="M44">
            <v>2.544</v>
          </cell>
          <cell r="N44">
            <v>2.5310000000000001</v>
          </cell>
        </row>
        <row r="45">
          <cell r="A45" t="str">
            <v>BEP/cat8∆/gh1-1/CDT-2 (30)</v>
          </cell>
          <cell r="B45">
            <v>0</v>
          </cell>
          <cell r="C45">
            <v>2.3690000000000002</v>
          </cell>
          <cell r="D45">
            <v>5.4660000000000002</v>
          </cell>
          <cell r="E45">
            <v>7.9850000000000003</v>
          </cell>
          <cell r="F45">
            <v>6.8869999999999996</v>
          </cell>
          <cell r="I45" t="str">
            <v>BEP/cat8∆/gh1-1/CDT-2 (30)</v>
          </cell>
          <cell r="J45">
            <v>2</v>
          </cell>
          <cell r="K45">
            <v>2.012</v>
          </cell>
          <cell r="L45">
            <v>2.1030000000000002</v>
          </cell>
          <cell r="M45">
            <v>2.23</v>
          </cell>
          <cell r="N45">
            <v>2.2509999999999999</v>
          </cell>
        </row>
        <row r="59">
          <cell r="B59">
            <v>0</v>
          </cell>
          <cell r="C59">
            <v>24</v>
          </cell>
          <cell r="D59">
            <v>48</v>
          </cell>
          <cell r="E59">
            <v>72</v>
          </cell>
          <cell r="F59">
            <v>96</v>
          </cell>
          <cell r="J59">
            <v>0</v>
          </cell>
          <cell r="K59">
            <v>24</v>
          </cell>
          <cell r="L59">
            <v>48</v>
          </cell>
          <cell r="M59">
            <v>72</v>
          </cell>
          <cell r="N59">
            <v>96</v>
          </cell>
        </row>
        <row r="60">
          <cell r="A60" t="str">
            <v>BEP/cat8∆</v>
          </cell>
          <cell r="B60">
            <v>0</v>
          </cell>
          <cell r="C60">
            <v>2.621</v>
          </cell>
          <cell r="D60">
            <v>5.351</v>
          </cell>
          <cell r="E60">
            <v>8.7650000000000006</v>
          </cell>
          <cell r="F60">
            <v>6.8540000000000001</v>
          </cell>
          <cell r="I60" t="str">
            <v>BEP/cat8∆</v>
          </cell>
          <cell r="J60">
            <v>2</v>
          </cell>
          <cell r="K60">
            <v>2.214</v>
          </cell>
          <cell r="L60">
            <v>2.423</v>
          </cell>
          <cell r="M60">
            <v>2.653</v>
          </cell>
          <cell r="N60">
            <v>2.7879999999999998</v>
          </cell>
        </row>
        <row r="61">
          <cell r="A61" t="str">
            <v>BEP/cat8∆/CBP-1/CDT-2 (3)</v>
          </cell>
          <cell r="B61">
            <v>0</v>
          </cell>
          <cell r="C61">
            <v>2.7210000000000001</v>
          </cell>
          <cell r="D61">
            <v>6.4420000000000002</v>
          </cell>
          <cell r="E61">
            <v>7.8689999999999998</v>
          </cell>
          <cell r="F61">
            <v>7.1</v>
          </cell>
          <cell r="I61" t="str">
            <v>BEP/cat8∆/CBP-1/CDT-2 (3)</v>
          </cell>
          <cell r="J61">
            <v>2</v>
          </cell>
          <cell r="K61">
            <v>2.456</v>
          </cell>
          <cell r="L61">
            <v>2.524</v>
          </cell>
          <cell r="M61">
            <v>3.1659999999999999</v>
          </cell>
          <cell r="N61">
            <v>3.2559999999999998</v>
          </cell>
        </row>
        <row r="62">
          <cell r="A62" t="str">
            <v>BEP/cat8∆/CBP-1/CDT-2 (4)</v>
          </cell>
          <cell r="B62">
            <v>0</v>
          </cell>
          <cell r="C62">
            <v>3.569</v>
          </cell>
          <cell r="D62">
            <v>6.8849999999999998</v>
          </cell>
          <cell r="E62">
            <v>8.82</v>
          </cell>
          <cell r="F62">
            <v>8.01</v>
          </cell>
          <cell r="I62" t="str">
            <v>BEP/cat8∆/CBP-1/CDT-2 (4)</v>
          </cell>
          <cell r="J62">
            <v>2</v>
          </cell>
          <cell r="K62">
            <v>2.4860000000000002</v>
          </cell>
          <cell r="L62">
            <v>2.5630000000000002</v>
          </cell>
          <cell r="M62">
            <v>3.089</v>
          </cell>
          <cell r="N62">
            <v>3.169</v>
          </cell>
        </row>
        <row r="63">
          <cell r="A63" t="str">
            <v>BEP/cat8∆/CBP-1/CDT-2 (16)</v>
          </cell>
          <cell r="B63">
            <v>0</v>
          </cell>
          <cell r="C63">
            <v>3.5470000000000002</v>
          </cell>
          <cell r="D63">
            <v>6.7439999999999998</v>
          </cell>
          <cell r="E63">
            <v>8.8960000000000008</v>
          </cell>
          <cell r="F63">
            <v>7.1020000000000003</v>
          </cell>
          <cell r="I63" t="str">
            <v>BEP/cat8∆/CBP-1/CDT-2 (16)</v>
          </cell>
          <cell r="J63">
            <v>2</v>
          </cell>
          <cell r="K63">
            <v>2.4769999999999999</v>
          </cell>
          <cell r="L63">
            <v>2.5550000000000002</v>
          </cell>
          <cell r="M63">
            <v>3.17</v>
          </cell>
          <cell r="N63">
            <v>3.2210000000000001</v>
          </cell>
        </row>
        <row r="64">
          <cell r="A64" t="str">
            <v>BEP/cat8∆/CBP-1/CDT-2 (21)</v>
          </cell>
          <cell r="B64">
            <v>0</v>
          </cell>
          <cell r="C64">
            <v>3.4510000000000001</v>
          </cell>
          <cell r="D64">
            <v>6.7839999999999998</v>
          </cell>
          <cell r="E64">
            <v>8.9909999999999997</v>
          </cell>
          <cell r="F64">
            <v>7.242</v>
          </cell>
          <cell r="I64" t="str">
            <v>BEP/cat8∆/CBP-1/CDT-2 (21)</v>
          </cell>
          <cell r="J64">
            <v>2</v>
          </cell>
          <cell r="K64">
            <v>2.6</v>
          </cell>
          <cell r="L64">
            <v>2.6779999999999999</v>
          </cell>
          <cell r="M64">
            <v>3.0209999999999999</v>
          </cell>
          <cell r="N64">
            <v>3.387</v>
          </cell>
        </row>
      </sheetData>
      <sheetData sheetId="1">
        <row r="1">
          <cell r="B1">
            <v>0</v>
          </cell>
          <cell r="C1">
            <v>23</v>
          </cell>
          <cell r="D1">
            <v>48</v>
          </cell>
          <cell r="E1">
            <v>71</v>
          </cell>
          <cell r="F1">
            <v>96</v>
          </cell>
          <cell r="G1">
            <v>120</v>
          </cell>
          <cell r="AA1">
            <v>0</v>
          </cell>
          <cell r="AB1">
            <v>24</v>
          </cell>
          <cell r="AC1">
            <v>48</v>
          </cell>
          <cell r="AD1">
            <v>72</v>
          </cell>
          <cell r="AE1">
            <v>96</v>
          </cell>
          <cell r="AF1">
            <v>120</v>
          </cell>
        </row>
        <row r="2">
          <cell r="A2" t="str">
            <v>BEP/cat8Δ</v>
          </cell>
          <cell r="B2">
            <v>0.1</v>
          </cell>
          <cell r="C2">
            <v>0.3</v>
          </cell>
          <cell r="D2">
            <v>0.37</v>
          </cell>
          <cell r="E2">
            <v>0.71</v>
          </cell>
          <cell r="F2">
            <v>1.47</v>
          </cell>
          <cell r="G2">
            <v>1.63</v>
          </cell>
          <cell r="Z2" t="str">
            <v>BEP/cat8Δ</v>
          </cell>
          <cell r="AA2">
            <v>2.0099999999999998</v>
          </cell>
          <cell r="AB2">
            <v>2.08</v>
          </cell>
          <cell r="AC2">
            <v>2.1</v>
          </cell>
          <cell r="AD2">
            <v>2.2799999999999998</v>
          </cell>
          <cell r="AE2">
            <v>2.31</v>
          </cell>
          <cell r="AF2">
            <v>2.23</v>
          </cell>
        </row>
        <row r="3">
          <cell r="A3" t="str">
            <v>BEP/cat8Δ/gh1-1/CDT-1m</v>
          </cell>
          <cell r="B3">
            <v>0.1</v>
          </cell>
          <cell r="C3">
            <v>0.46600000000000003</v>
          </cell>
          <cell r="D3">
            <v>0.47799999999999998</v>
          </cell>
          <cell r="E3">
            <v>0.46899999999999997</v>
          </cell>
          <cell r="F3">
            <v>0.74399999999999999</v>
          </cell>
          <cell r="G3">
            <v>0.82299999999999995</v>
          </cell>
          <cell r="Z3" t="str">
            <v>BEP/cat8Δ/gh1-1/CDT-1m</v>
          </cell>
          <cell r="AA3">
            <v>1.96</v>
          </cell>
          <cell r="AB3">
            <v>2</v>
          </cell>
          <cell r="AC3">
            <v>2.11</v>
          </cell>
          <cell r="AD3">
            <v>2.16</v>
          </cell>
          <cell r="AE3">
            <v>1.98</v>
          </cell>
          <cell r="AF3">
            <v>1.9</v>
          </cell>
        </row>
        <row r="4">
          <cell r="A4" t="str">
            <v>BEP/cat8Δ/CBP-1/CDT-1m</v>
          </cell>
          <cell r="B4">
            <v>0.1</v>
          </cell>
          <cell r="C4">
            <v>0.8</v>
          </cell>
          <cell r="D4">
            <v>0.91999999999999993</v>
          </cell>
          <cell r="E4">
            <v>2.4</v>
          </cell>
          <cell r="F4">
            <v>4.18</v>
          </cell>
          <cell r="G4">
            <v>4.58</v>
          </cell>
          <cell r="Z4" t="str">
            <v>BEP/cat8Δ/CBP-1/CDT-1m</v>
          </cell>
          <cell r="AA4">
            <v>1.98</v>
          </cell>
          <cell r="AB4">
            <v>2</v>
          </cell>
          <cell r="AC4">
            <v>1.96</v>
          </cell>
          <cell r="AD4">
            <v>1.92</v>
          </cell>
          <cell r="AE4">
            <v>1.99</v>
          </cell>
          <cell r="AF4">
            <v>2</v>
          </cell>
        </row>
        <row r="5">
          <cell r="A5" t="str">
            <v>BEP/cat8∆/gh1-1/CDT-2m</v>
          </cell>
          <cell r="B5">
            <v>0.1</v>
          </cell>
          <cell r="C5">
            <v>3.38</v>
          </cell>
          <cell r="D5">
            <v>3.661</v>
          </cell>
          <cell r="E5">
            <v>3.82</v>
          </cell>
          <cell r="F5">
            <v>3.7</v>
          </cell>
          <cell r="G5">
            <v>3.72</v>
          </cell>
          <cell r="Z5" t="str">
            <v>BEP/cat8∆/gh1-1/CDT-2m</v>
          </cell>
          <cell r="AA5">
            <v>2</v>
          </cell>
          <cell r="AB5">
            <v>2.16</v>
          </cell>
          <cell r="AC5">
            <v>2.4300000000000002</v>
          </cell>
          <cell r="AD5">
            <v>2.56</v>
          </cell>
          <cell r="AE5">
            <v>2.44</v>
          </cell>
          <cell r="AF5">
            <v>2.21</v>
          </cell>
        </row>
        <row r="6">
          <cell r="A6" t="str">
            <v>BEP/cat8∆/CBP-1/CDT-2m</v>
          </cell>
          <cell r="B6">
            <v>9.8000000000000004E-2</v>
          </cell>
          <cell r="C6">
            <v>3.4510000000000001</v>
          </cell>
          <cell r="D6">
            <v>6.1559999999999997</v>
          </cell>
          <cell r="E6">
            <v>6.6589999999999998</v>
          </cell>
          <cell r="F6">
            <v>6.1879999999999997</v>
          </cell>
          <cell r="G6">
            <v>6.21</v>
          </cell>
          <cell r="Z6" t="str">
            <v>BEP/cat8∆/CBP-1/CDT-2m</v>
          </cell>
          <cell r="AA6">
            <v>2</v>
          </cell>
          <cell r="AB6">
            <v>2.17</v>
          </cell>
          <cell r="AC6">
            <v>2.4500000000000002</v>
          </cell>
          <cell r="AD6">
            <v>2.48</v>
          </cell>
          <cell r="AE6">
            <v>2.46</v>
          </cell>
          <cell r="AF6">
            <v>2.38</v>
          </cell>
        </row>
        <row r="11">
          <cell r="AA11" t="str">
            <v>Start</v>
          </cell>
          <cell r="AB11">
            <v>24</v>
          </cell>
          <cell r="AC11">
            <v>48</v>
          </cell>
          <cell r="AD11">
            <v>72</v>
          </cell>
          <cell r="AE11">
            <v>96</v>
          </cell>
          <cell r="AF11">
            <v>120</v>
          </cell>
        </row>
        <row r="12">
          <cell r="B12">
            <v>0</v>
          </cell>
          <cell r="C12">
            <v>24</v>
          </cell>
          <cell r="D12">
            <v>48</v>
          </cell>
          <cell r="E12">
            <v>72</v>
          </cell>
          <cell r="F12">
            <v>96</v>
          </cell>
          <cell r="G12">
            <v>120</v>
          </cell>
          <cell r="Z12" t="str">
            <v>BEP/cat8Δ</v>
          </cell>
          <cell r="AA12">
            <v>98.76</v>
          </cell>
          <cell r="AB12">
            <v>89.1</v>
          </cell>
          <cell r="AC12">
            <v>88.1</v>
          </cell>
          <cell r="AD12">
            <v>88.9</v>
          </cell>
          <cell r="AE12">
            <v>90.77</v>
          </cell>
          <cell r="AF12">
            <v>87.92</v>
          </cell>
        </row>
        <row r="13">
          <cell r="A13" t="str">
            <v>BEP/cat8Δ</v>
          </cell>
          <cell r="B13">
            <v>0</v>
          </cell>
          <cell r="C13">
            <v>0</v>
          </cell>
          <cell r="D13">
            <v>2.5999999999999999E-2</v>
          </cell>
          <cell r="E13">
            <v>0.28699999999999998</v>
          </cell>
          <cell r="F13">
            <v>0.14929999999999999</v>
          </cell>
          <cell r="G13">
            <v>5.3999999999999999E-2</v>
          </cell>
          <cell r="Z13" t="str">
            <v>BEP/cat8Δ/gh1-1/CDT-2m</v>
          </cell>
          <cell r="AA13">
            <v>98.7</v>
          </cell>
          <cell r="AB13">
            <v>95.03</v>
          </cell>
          <cell r="AC13">
            <v>84.66</v>
          </cell>
          <cell r="AD13">
            <v>84.25</v>
          </cell>
          <cell r="AE13">
            <v>82.222999999999999</v>
          </cell>
          <cell r="AF13">
            <v>81.150000000000006</v>
          </cell>
        </row>
        <row r="14">
          <cell r="A14" t="str">
            <v>BEP/cat8Δ/gh1-1/CDT-1m</v>
          </cell>
          <cell r="B14">
            <v>0</v>
          </cell>
          <cell r="C14">
            <v>0</v>
          </cell>
          <cell r="D14">
            <v>0.32600000000000001</v>
          </cell>
          <cell r="E14">
            <v>0.8</v>
          </cell>
          <cell r="F14">
            <v>4.5999999999999996</v>
          </cell>
          <cell r="G14">
            <v>4.0229999999999997</v>
          </cell>
          <cell r="Z14" t="str">
            <v>BEP/cat8Δ/CBP-1/CDT-2m</v>
          </cell>
          <cell r="AA14">
            <v>98.93</v>
          </cell>
          <cell r="AB14">
            <v>92.15</v>
          </cell>
          <cell r="AC14">
            <v>82.91</v>
          </cell>
          <cell r="AD14">
            <v>80.14</v>
          </cell>
          <cell r="AE14">
            <v>78.98</v>
          </cell>
          <cell r="AF14">
            <v>78.77</v>
          </cell>
        </row>
        <row r="15">
          <cell r="A15" t="str">
            <v>BEP/cat8Δ/CBP-1/CDT-1m</v>
          </cell>
          <cell r="B15">
            <v>0</v>
          </cell>
          <cell r="C15">
            <v>0</v>
          </cell>
          <cell r="D15">
            <v>6.6000000000000003E-2</v>
          </cell>
          <cell r="E15">
            <v>0.17907000000000001</v>
          </cell>
          <cell r="F15">
            <v>0.79954999999999998</v>
          </cell>
          <cell r="G15">
            <v>0.15344999999999998</v>
          </cell>
        </row>
        <row r="16">
          <cell r="A16" t="str">
            <v>BEP/cat8∆/gh1-1/CDT-2m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BEP/cat8∆/CBP-1/CDT-2m</v>
          </cell>
          <cell r="B17">
            <v>0</v>
          </cell>
          <cell r="C17">
            <v>0</v>
          </cell>
          <cell r="D17">
            <v>1.6E-2</v>
          </cell>
          <cell r="E17">
            <v>2.3E-2</v>
          </cell>
          <cell r="F17">
            <v>1.9E-2</v>
          </cell>
          <cell r="G17">
            <v>0</v>
          </cell>
        </row>
        <row r="25">
          <cell r="F25" t="str">
            <v xml:space="preserve">10-day sample </v>
          </cell>
          <cell r="L25" t="str">
            <v>20-day sample</v>
          </cell>
          <cell r="R25" t="str">
            <v>30-day sample</v>
          </cell>
          <cell r="X25" t="str">
            <v>40-day sample</v>
          </cell>
          <cell r="AD25" t="str">
            <v>50-day sample</v>
          </cell>
          <cell r="AJ25" t="str">
            <v>60-day sample</v>
          </cell>
        </row>
        <row r="26">
          <cell r="A26" t="str">
            <v>BEP/cat8Δ/gh1-1/CDT-2mA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1.0999999999999999E-2</v>
          </cell>
          <cell r="U26">
            <v>0</v>
          </cell>
          <cell r="V26">
            <v>0</v>
          </cell>
          <cell r="W26">
            <v>0</v>
          </cell>
          <cell r="X26">
            <v>2.5999999999999999E-2</v>
          </cell>
          <cell r="Y26">
            <v>5.2999999999999999E-2</v>
          </cell>
          <cell r="AA26">
            <v>0</v>
          </cell>
          <cell r="AB26">
            <v>0</v>
          </cell>
          <cell r="AC26">
            <v>9.9000000000000005E-2</v>
          </cell>
          <cell r="AD26">
            <v>0.26100000000000001</v>
          </cell>
          <cell r="AE26">
            <v>0.63</v>
          </cell>
          <cell r="AG26">
            <v>0</v>
          </cell>
          <cell r="AH26">
            <v>0</v>
          </cell>
          <cell r="AI26">
            <v>8.5999999999999993E-2</v>
          </cell>
          <cell r="AJ26">
            <v>0.47599999999999998</v>
          </cell>
          <cell r="AK26">
            <v>0.79</v>
          </cell>
        </row>
        <row r="27">
          <cell r="A27" t="str">
            <v>BEP/cat8Δ/CBP-1/CDT-2mA</v>
          </cell>
          <cell r="D27">
            <v>1.7999999999999999E-2</v>
          </cell>
          <cell r="E27">
            <v>1.0999999999999999E-2</v>
          </cell>
          <cell r="F27">
            <v>0</v>
          </cell>
          <cell r="G27">
            <v>0</v>
          </cell>
          <cell r="I27">
            <v>0</v>
          </cell>
          <cell r="J27">
            <v>5.1999999999999998E-2</v>
          </cell>
          <cell r="K27">
            <v>3.4000000000000002E-2</v>
          </cell>
          <cell r="L27">
            <v>2.4E-2</v>
          </cell>
          <cell r="M27">
            <v>1.2E-2</v>
          </cell>
          <cell r="O27">
            <v>0</v>
          </cell>
          <cell r="P27">
            <v>0.129</v>
          </cell>
          <cell r="Q27">
            <v>0.111</v>
          </cell>
          <cell r="R27">
            <v>5.6000000000000001E-2</v>
          </cell>
          <cell r="S27">
            <v>2.1999999999999999E-2</v>
          </cell>
          <cell r="U27">
            <v>0</v>
          </cell>
          <cell r="V27">
            <v>0.56000000000000005</v>
          </cell>
          <cell r="W27">
            <v>0.24099999999999999</v>
          </cell>
          <cell r="X27">
            <v>0.109</v>
          </cell>
          <cell r="Y27">
            <v>8.7999999999999995E-2</v>
          </cell>
          <cell r="AA27">
            <v>0</v>
          </cell>
          <cell r="AB27">
            <v>1.52</v>
          </cell>
          <cell r="AC27">
            <v>1.02</v>
          </cell>
          <cell r="AD27">
            <v>0.33</v>
          </cell>
          <cell r="AE27">
            <v>0.21</v>
          </cell>
          <cell r="AG27">
            <v>0</v>
          </cell>
          <cell r="AH27">
            <v>2.08</v>
          </cell>
          <cell r="AI27">
            <v>1.49</v>
          </cell>
          <cell r="AJ27">
            <v>1.22</v>
          </cell>
          <cell r="AK27">
            <v>0.82</v>
          </cell>
        </row>
        <row r="40">
          <cell r="D40" t="str">
            <v xml:space="preserve">10-day sample </v>
          </cell>
          <cell r="I40" t="str">
            <v>20-day sample</v>
          </cell>
          <cell r="N40" t="str">
            <v>30-day sample</v>
          </cell>
          <cell r="S40" t="str">
            <v>40-day sample</v>
          </cell>
          <cell r="X40" t="str">
            <v>50-day sample</v>
          </cell>
          <cell r="AC40" t="str">
            <v>60-day sample</v>
          </cell>
        </row>
        <row r="41">
          <cell r="A41" t="str">
            <v>BEP/cat8Δ/gh1-1/CDT-2mA</v>
          </cell>
          <cell r="B41">
            <v>0.1</v>
          </cell>
          <cell r="C41">
            <v>2.1800000000000002</v>
          </cell>
          <cell r="D41">
            <v>2.5299999999999998</v>
          </cell>
          <cell r="E41">
            <v>2.88</v>
          </cell>
          <cell r="G41">
            <v>0.1</v>
          </cell>
          <cell r="H41">
            <v>2.71</v>
          </cell>
          <cell r="I41">
            <v>3.02</v>
          </cell>
          <cell r="J41">
            <v>3.12</v>
          </cell>
          <cell r="L41">
            <v>0.1</v>
          </cell>
          <cell r="M41">
            <v>2.81</v>
          </cell>
          <cell r="N41">
            <v>3.33</v>
          </cell>
          <cell r="O41">
            <v>3.52</v>
          </cell>
          <cell r="Q41">
            <v>0.1</v>
          </cell>
          <cell r="R41">
            <v>3.75</v>
          </cell>
          <cell r="S41">
            <v>3.99</v>
          </cell>
          <cell r="T41">
            <v>4.42</v>
          </cell>
          <cell r="V41">
            <v>0.1</v>
          </cell>
          <cell r="W41">
            <v>4.22</v>
          </cell>
          <cell r="X41">
            <v>4.8899999999999997</v>
          </cell>
          <cell r="Y41">
            <v>4.7699999999999996</v>
          </cell>
          <cell r="AA41">
            <v>0.1</v>
          </cell>
          <cell r="AB41">
            <v>5.44</v>
          </cell>
          <cell r="AC41">
            <v>5.78</v>
          </cell>
          <cell r="AD41">
            <v>5.54</v>
          </cell>
        </row>
        <row r="42">
          <cell r="A42" t="str">
            <v>BEP/cat8Δ/CBP-1/CDT-2mA</v>
          </cell>
          <cell r="B42">
            <v>0.1</v>
          </cell>
          <cell r="C42">
            <v>2.4510000000000001</v>
          </cell>
          <cell r="D42">
            <v>5.87</v>
          </cell>
          <cell r="E42">
            <v>5.65</v>
          </cell>
          <cell r="G42">
            <v>0.1</v>
          </cell>
          <cell r="H42">
            <v>2.96</v>
          </cell>
          <cell r="I42">
            <v>5.53</v>
          </cell>
          <cell r="J42">
            <v>6.13</v>
          </cell>
          <cell r="L42">
            <v>0.1</v>
          </cell>
          <cell r="M42">
            <v>3.85</v>
          </cell>
          <cell r="N42">
            <v>7.12</v>
          </cell>
          <cell r="O42">
            <v>7.87</v>
          </cell>
          <cell r="Q42">
            <v>0.1</v>
          </cell>
          <cell r="R42">
            <v>6.85</v>
          </cell>
          <cell r="S42">
            <v>8.23</v>
          </cell>
          <cell r="T42">
            <v>8.44</v>
          </cell>
          <cell r="V42">
            <v>0.1</v>
          </cell>
          <cell r="W42">
            <v>8.6300000000000008</v>
          </cell>
          <cell r="X42">
            <v>10.68</v>
          </cell>
          <cell r="Y42">
            <v>10.69</v>
          </cell>
          <cell r="AA42">
            <v>0.1</v>
          </cell>
          <cell r="AB42">
            <v>12.21</v>
          </cell>
          <cell r="AC42">
            <v>14.01</v>
          </cell>
          <cell r="AD42">
            <v>13.91</v>
          </cell>
        </row>
        <row r="55">
          <cell r="B55">
            <v>0</v>
          </cell>
          <cell r="C55">
            <v>24</v>
          </cell>
          <cell r="D55">
            <v>46</v>
          </cell>
          <cell r="E55">
            <v>72</v>
          </cell>
          <cell r="F55">
            <v>96</v>
          </cell>
          <cell r="G55">
            <v>120</v>
          </cell>
        </row>
        <row r="56">
          <cell r="A56" t="str">
            <v>BEP/cat8Δ</v>
          </cell>
          <cell r="B56">
            <v>0</v>
          </cell>
          <cell r="C56">
            <v>0</v>
          </cell>
          <cell r="D56">
            <v>0.24</v>
          </cell>
          <cell r="E56">
            <v>0.26</v>
          </cell>
          <cell r="F56">
            <v>0.21</v>
          </cell>
          <cell r="G56">
            <v>0.09</v>
          </cell>
        </row>
        <row r="57">
          <cell r="A57" t="str">
            <v>BEP/cat8Δ/gh1-1/CDT-2mA</v>
          </cell>
          <cell r="B57">
            <v>0</v>
          </cell>
          <cell r="C57">
            <v>0</v>
          </cell>
          <cell r="D57">
            <v>0.13</v>
          </cell>
          <cell r="E57">
            <v>0.52</v>
          </cell>
          <cell r="F57">
            <v>0.71</v>
          </cell>
          <cell r="G57">
            <v>0.68</v>
          </cell>
        </row>
        <row r="58">
          <cell r="A58" t="str">
            <v>BEP/cat8Δ/CBP-1/CDT-2mA</v>
          </cell>
          <cell r="B58">
            <v>0</v>
          </cell>
          <cell r="C58">
            <v>1.72</v>
          </cell>
          <cell r="D58">
            <v>1.24</v>
          </cell>
          <cell r="E58">
            <v>0.98</v>
          </cell>
          <cell r="F58">
            <v>0.33300000000000002</v>
          </cell>
          <cell r="G58">
            <v>0.221</v>
          </cell>
        </row>
        <row r="65">
          <cell r="B65">
            <v>0</v>
          </cell>
          <cell r="C65">
            <v>24</v>
          </cell>
          <cell r="D65">
            <v>46</v>
          </cell>
          <cell r="E65">
            <v>72</v>
          </cell>
          <cell r="F65">
            <v>96</v>
          </cell>
          <cell r="G65">
            <v>120</v>
          </cell>
        </row>
        <row r="66">
          <cell r="A66" t="str">
            <v>BEP/cat8Δ</v>
          </cell>
          <cell r="B66">
            <v>2.0099999999999998</v>
          </cell>
          <cell r="C66">
            <v>2.08</v>
          </cell>
          <cell r="D66">
            <v>1.98</v>
          </cell>
          <cell r="E66">
            <v>2.0699999999999998</v>
          </cell>
          <cell r="F66">
            <v>2.16</v>
          </cell>
          <cell r="G66">
            <v>1.98</v>
          </cell>
        </row>
        <row r="67">
          <cell r="A67" t="str">
            <v>BEP/cat8Δ/gh1-1/CDT-2mA</v>
          </cell>
          <cell r="B67">
            <v>2</v>
          </cell>
          <cell r="C67">
            <v>2.0099999999999998</v>
          </cell>
          <cell r="D67">
            <v>2.12</v>
          </cell>
          <cell r="E67">
            <v>2.33</v>
          </cell>
          <cell r="F67">
            <v>2.41</v>
          </cell>
          <cell r="G67">
            <v>2.48</v>
          </cell>
        </row>
        <row r="68">
          <cell r="A68" t="str">
            <v>BEP/cat8Δ/CBP-1/CDT-2mA</v>
          </cell>
          <cell r="B68">
            <v>2</v>
          </cell>
          <cell r="C68">
            <v>2.61</v>
          </cell>
          <cell r="D68">
            <v>2.5299999999999998</v>
          </cell>
          <cell r="E68">
            <v>2.5099999999999998</v>
          </cell>
          <cell r="F68">
            <v>2.61</v>
          </cell>
          <cell r="G68">
            <v>2.46</v>
          </cell>
        </row>
        <row r="74">
          <cell r="B74">
            <v>0</v>
          </cell>
          <cell r="C74">
            <v>24</v>
          </cell>
          <cell r="D74">
            <v>48</v>
          </cell>
          <cell r="E74">
            <v>73</v>
          </cell>
          <cell r="F74">
            <v>98</v>
          </cell>
          <cell r="G74">
            <v>120</v>
          </cell>
        </row>
        <row r="75">
          <cell r="A75" t="str">
            <v>BEP/cat8Δ/CBP-1/CDT-2mA</v>
          </cell>
          <cell r="B75">
            <v>0.1</v>
          </cell>
          <cell r="C75">
            <v>12.222</v>
          </cell>
          <cell r="D75">
            <v>13.513999999999999</v>
          </cell>
          <cell r="E75">
            <v>13.64</v>
          </cell>
          <cell r="F75">
            <v>13.52</v>
          </cell>
          <cell r="G75">
            <v>13.61</v>
          </cell>
        </row>
        <row r="76">
          <cell r="A76" t="str">
            <v>BEP/cat8Δ/CBP-1/CDT-2mAM</v>
          </cell>
          <cell r="B76">
            <v>0.1</v>
          </cell>
          <cell r="C76">
            <v>9.76</v>
          </cell>
          <cell r="D76">
            <v>10.9</v>
          </cell>
          <cell r="E76">
            <v>13.25</v>
          </cell>
          <cell r="F76">
            <v>14.88</v>
          </cell>
          <cell r="G76">
            <v>14.6</v>
          </cell>
        </row>
        <row r="77">
          <cell r="A77" t="str">
            <v>BEP/cat8Δ/CBP-1/CDT-2mAM (2-DG)</v>
          </cell>
          <cell r="B77">
            <v>0.1</v>
          </cell>
          <cell r="C77">
            <v>9.52</v>
          </cell>
          <cell r="D77">
            <v>11.2</v>
          </cell>
          <cell r="E77">
            <v>13</v>
          </cell>
          <cell r="F77">
            <v>15.35</v>
          </cell>
          <cell r="G77">
            <v>15.2</v>
          </cell>
        </row>
        <row r="82">
          <cell r="B82">
            <v>0</v>
          </cell>
          <cell r="C82">
            <v>24</v>
          </cell>
          <cell r="D82">
            <v>48</v>
          </cell>
          <cell r="E82">
            <v>72</v>
          </cell>
          <cell r="F82">
            <v>98</v>
          </cell>
          <cell r="G82">
            <v>120</v>
          </cell>
        </row>
        <row r="83">
          <cell r="A83" t="str">
            <v>BEP/cat8Δ/CBP-1/CDT-2A</v>
          </cell>
          <cell r="B83">
            <v>0</v>
          </cell>
          <cell r="C83">
            <v>1.69313</v>
          </cell>
          <cell r="D83">
            <v>1.237325</v>
          </cell>
          <cell r="E83">
            <v>0.9355</v>
          </cell>
          <cell r="F83">
            <v>0.27580000000000005</v>
          </cell>
          <cell r="G83">
            <v>6.5074999999999994E-2</v>
          </cell>
        </row>
        <row r="84">
          <cell r="A84" t="str">
            <v>BEP/cat8Δ/CBP-1/CDT-2mAM</v>
          </cell>
          <cell r="B84">
            <v>0</v>
          </cell>
          <cell r="C84">
            <v>2.8392775000000001</v>
          </cell>
          <cell r="D84">
            <v>4.158175</v>
          </cell>
          <cell r="E84">
            <v>2.0852525000000002</v>
          </cell>
          <cell r="F84">
            <v>0.99498749999999991</v>
          </cell>
          <cell r="G84">
            <v>0.82779999999999987</v>
          </cell>
        </row>
        <row r="85">
          <cell r="A85" t="str">
            <v>BEP/cat8Δ/CBP-1/CDT-2mAM (2-DG)</v>
          </cell>
          <cell r="B85">
            <v>0</v>
          </cell>
          <cell r="C85">
            <v>2.4700000000000002</v>
          </cell>
          <cell r="D85">
            <v>3.6717499999999998</v>
          </cell>
          <cell r="E85">
            <v>3.8352499999999998</v>
          </cell>
          <cell r="F85">
            <v>0.65069999999999995</v>
          </cell>
          <cell r="G85">
            <v>0.66427499999999995</v>
          </cell>
        </row>
        <row r="97">
          <cell r="B97" t="str">
            <v>Start</v>
          </cell>
          <cell r="C97">
            <v>24</v>
          </cell>
          <cell r="D97">
            <v>48</v>
          </cell>
          <cell r="E97">
            <v>72</v>
          </cell>
          <cell r="F97">
            <v>96</v>
          </cell>
          <cell r="G97">
            <v>120</v>
          </cell>
        </row>
        <row r="98">
          <cell r="A98" t="str">
            <v>BEP/cat8Δ</v>
          </cell>
          <cell r="B98">
            <v>97.6</v>
          </cell>
          <cell r="C98">
            <v>88.4</v>
          </cell>
          <cell r="D98">
            <v>86.1</v>
          </cell>
          <cell r="E98">
            <v>86.2</v>
          </cell>
          <cell r="F98">
            <v>87</v>
          </cell>
          <cell r="G98">
            <v>88.3</v>
          </cell>
        </row>
        <row r="99">
          <cell r="A99" t="str">
            <v>BEP/cat8Δ/gh1-1/CDT-1m</v>
          </cell>
          <cell r="B99">
            <v>97.6</v>
          </cell>
          <cell r="C99">
            <v>86.33</v>
          </cell>
          <cell r="D99">
            <v>85.12</v>
          </cell>
          <cell r="E99">
            <v>74.81</v>
          </cell>
          <cell r="F99">
            <v>71.12</v>
          </cell>
          <cell r="G99">
            <v>69.52</v>
          </cell>
        </row>
        <row r="100">
          <cell r="A100" t="str">
            <v>BEP/cat8Δ/CBP-1/CDT-1m</v>
          </cell>
          <cell r="B100">
            <v>97.6</v>
          </cell>
          <cell r="C100">
            <v>85.15</v>
          </cell>
          <cell r="D100">
            <v>84.1</v>
          </cell>
          <cell r="E100">
            <v>81.19</v>
          </cell>
          <cell r="F100">
            <v>72.55</v>
          </cell>
          <cell r="G100">
            <v>67.400000000000006</v>
          </cell>
        </row>
        <row r="101">
          <cell r="A101" t="str">
            <v>BEP/cat8Δ/CBP-1/CDT-2m</v>
          </cell>
          <cell r="B101">
            <v>98.93</v>
          </cell>
          <cell r="C101">
            <v>92.15</v>
          </cell>
          <cell r="D101">
            <v>82.91</v>
          </cell>
          <cell r="E101">
            <v>80.14</v>
          </cell>
          <cell r="F101">
            <v>78.98</v>
          </cell>
          <cell r="G101">
            <v>78.77</v>
          </cell>
        </row>
        <row r="102">
          <cell r="A102" t="str">
            <v>BEP/cat8∆/gh1-1/CDT-2mA</v>
          </cell>
          <cell r="B102">
            <v>97.6</v>
          </cell>
          <cell r="C102">
            <v>87.23</v>
          </cell>
          <cell r="D102">
            <v>85.79</v>
          </cell>
          <cell r="E102">
            <v>85.1</v>
          </cell>
          <cell r="F102">
            <v>83.23</v>
          </cell>
          <cell r="G102">
            <v>80</v>
          </cell>
        </row>
        <row r="103">
          <cell r="A103" t="str">
            <v>BEP/cat8∆/CBP-1/CDT-2mA</v>
          </cell>
          <cell r="B103">
            <v>97.6</v>
          </cell>
          <cell r="C103">
            <v>91.02</v>
          </cell>
          <cell r="D103">
            <v>81.55</v>
          </cell>
          <cell r="E103">
            <v>80.099999999999994</v>
          </cell>
          <cell r="F103">
            <v>74.12</v>
          </cell>
          <cell r="G103">
            <v>74.22</v>
          </cell>
        </row>
        <row r="104">
          <cell r="A104" t="str">
            <v>BEP/cat8∆/CBP-1/CDT-2mAM</v>
          </cell>
          <cell r="B104">
            <v>97.6</v>
          </cell>
          <cell r="C104">
            <v>86.22</v>
          </cell>
          <cell r="D104">
            <v>76.69</v>
          </cell>
          <cell r="E104">
            <v>74.11</v>
          </cell>
          <cell r="F104">
            <v>66.58</v>
          </cell>
          <cell r="G104">
            <v>64.5</v>
          </cell>
        </row>
        <row r="105">
          <cell r="A105" t="str">
            <v>BEP/cat8∆/CBP-1/CDT-2mAM (2-DG)</v>
          </cell>
          <cell r="B105">
            <v>97.6</v>
          </cell>
          <cell r="C105">
            <v>86.22</v>
          </cell>
          <cell r="D105">
            <v>74.69</v>
          </cell>
          <cell r="E105">
            <v>72.11</v>
          </cell>
          <cell r="F105">
            <v>62.58</v>
          </cell>
          <cell r="G105">
            <v>60.5</v>
          </cell>
        </row>
        <row r="108">
          <cell r="B108">
            <v>0</v>
          </cell>
          <cell r="C108">
            <v>24</v>
          </cell>
          <cell r="D108">
            <v>48</v>
          </cell>
          <cell r="E108">
            <v>71</v>
          </cell>
          <cell r="F108">
            <v>94</v>
          </cell>
          <cell r="G108">
            <v>119</v>
          </cell>
        </row>
        <row r="109">
          <cell r="A109" t="str">
            <v>BEP/cat8Δ</v>
          </cell>
          <cell r="B109">
            <v>0</v>
          </cell>
          <cell r="C109">
            <v>0.70084999999999997</v>
          </cell>
          <cell r="D109">
            <v>2.4504999999999999</v>
          </cell>
          <cell r="E109">
            <v>4.1329500000000001</v>
          </cell>
          <cell r="F109">
            <v>3.0747499999999999</v>
          </cell>
          <cell r="G109">
            <v>2.75705</v>
          </cell>
        </row>
        <row r="110">
          <cell r="A110" t="str">
            <v>BEP/cat8Δ/gh1-1/CDT-1m</v>
          </cell>
          <cell r="B110">
            <v>0</v>
          </cell>
          <cell r="C110">
            <v>3.3575500000000003</v>
          </cell>
          <cell r="D110">
            <v>4.4864999999999995</v>
          </cell>
          <cell r="E110">
            <v>2.3144499999999999</v>
          </cell>
          <cell r="F110">
            <v>1.0928500000000001</v>
          </cell>
          <cell r="G110">
            <v>0.38224999999999998</v>
          </cell>
        </row>
        <row r="111">
          <cell r="A111" t="str">
            <v>BEP/cat8Δ/CBP-1/CDT-1m</v>
          </cell>
          <cell r="B111">
            <v>0</v>
          </cell>
          <cell r="C111">
            <v>2.2562499999999996</v>
          </cell>
          <cell r="D111">
            <v>2.6583000000000001</v>
          </cell>
          <cell r="E111">
            <v>3.4989999999999997</v>
          </cell>
          <cell r="F111">
            <v>2.6907500000000004</v>
          </cell>
          <cell r="G111">
            <v>1.8099000000000001</v>
          </cell>
        </row>
        <row r="112">
          <cell r="A112" t="str">
            <v>BEP/cat8∆/gh1-1/CDT-2mA</v>
          </cell>
          <cell r="B112">
            <v>0</v>
          </cell>
          <cell r="C112">
            <v>1.8006</v>
          </cell>
          <cell r="D112">
            <v>3.59</v>
          </cell>
          <cell r="E112">
            <v>4.8651999999999997</v>
          </cell>
          <cell r="F112">
            <v>4.9387500000000006</v>
          </cell>
          <cell r="G112">
            <v>6.8392999999999997</v>
          </cell>
        </row>
        <row r="113">
          <cell r="A113" t="str">
            <v>BEP/cat8∆/CBP-1/CDT-2mAM</v>
          </cell>
          <cell r="B113">
            <v>0</v>
          </cell>
          <cell r="C113">
            <v>4.4308499999999995</v>
          </cell>
          <cell r="D113">
            <v>4.5983000000000001</v>
          </cell>
          <cell r="E113">
            <v>6.63</v>
          </cell>
          <cell r="F113">
            <v>5.8277999999999999</v>
          </cell>
          <cell r="G113">
            <v>5.33</v>
          </cell>
        </row>
        <row r="117">
          <cell r="B117">
            <v>0</v>
          </cell>
          <cell r="C117">
            <v>20</v>
          </cell>
          <cell r="D117">
            <v>42</v>
          </cell>
          <cell r="E117">
            <v>66</v>
          </cell>
          <cell r="F117">
            <v>88</v>
          </cell>
          <cell r="G117">
            <v>112</v>
          </cell>
          <cell r="H117">
            <v>136</v>
          </cell>
        </row>
        <row r="118">
          <cell r="A118" t="str">
            <v>BEP/cat8Δ</v>
          </cell>
          <cell r="B118">
            <v>0</v>
          </cell>
          <cell r="C118">
            <v>3.4136500000000001</v>
          </cell>
          <cell r="D118">
            <v>9.7234499999999997</v>
          </cell>
          <cell r="E118">
            <v>12.7788</v>
          </cell>
          <cell r="F118">
            <v>11.589700000000001</v>
          </cell>
          <cell r="G118">
            <v>10.255100000000001</v>
          </cell>
          <cell r="H118">
            <v>9.0608000000000004</v>
          </cell>
        </row>
        <row r="119">
          <cell r="A119" t="str">
            <v>BEP/cat8Δ/gh1-1/CDT-1m</v>
          </cell>
          <cell r="B119">
            <v>0</v>
          </cell>
          <cell r="C119">
            <v>7.1193499999999998</v>
          </cell>
          <cell r="D119">
            <v>15.8712</v>
          </cell>
          <cell r="E119">
            <v>17.335249999999998</v>
          </cell>
          <cell r="F119">
            <v>15.14</v>
          </cell>
          <cell r="G119">
            <v>14.0905</v>
          </cell>
          <cell r="H119">
            <v>12.486649999999999</v>
          </cell>
        </row>
        <row r="120">
          <cell r="A120" t="str">
            <v>BEP/cat8Δ/CBP-1/CDT-1m</v>
          </cell>
          <cell r="B120">
            <v>0</v>
          </cell>
          <cell r="C120">
            <v>5.5168499999999998</v>
          </cell>
          <cell r="D120">
            <v>10.931449999999998</v>
          </cell>
          <cell r="E120">
            <v>12.148449999999999</v>
          </cell>
          <cell r="F120">
            <v>11.400500000000001</v>
          </cell>
          <cell r="G120">
            <v>11.119</v>
          </cell>
          <cell r="H120">
            <v>10.31765</v>
          </cell>
        </row>
        <row r="121">
          <cell r="A121" t="str">
            <v>BEP/cat8∆/gh1-1/CDT-2mA</v>
          </cell>
          <cell r="B121">
            <v>0</v>
          </cell>
          <cell r="C121">
            <v>4.3989000000000003</v>
          </cell>
          <cell r="D121">
            <v>8.4893999999999998</v>
          </cell>
          <cell r="E121">
            <v>11.456249999999999</v>
          </cell>
          <cell r="F121">
            <v>11.794</v>
          </cell>
          <cell r="G121">
            <v>10.297499999999999</v>
          </cell>
          <cell r="H121">
            <v>8.2609999999999992</v>
          </cell>
        </row>
        <row r="122">
          <cell r="A122" t="str">
            <v>BEP/cat8∆/CBP-1/CDT-2mAM</v>
          </cell>
          <cell r="B122">
            <v>0</v>
          </cell>
          <cell r="C122">
            <v>5.24275</v>
          </cell>
          <cell r="D122">
            <v>8.0299999999999994</v>
          </cell>
          <cell r="E122">
            <v>6.1236499999999996</v>
          </cell>
          <cell r="F122">
            <v>5.4</v>
          </cell>
          <cell r="G122">
            <v>6.1143999999999998</v>
          </cell>
          <cell r="H122">
            <v>4.2222</v>
          </cell>
        </row>
        <row r="128">
          <cell r="B128">
            <v>0</v>
          </cell>
          <cell r="C128">
            <v>24</v>
          </cell>
          <cell r="D128">
            <v>48</v>
          </cell>
          <cell r="E128">
            <v>71</v>
          </cell>
          <cell r="F128">
            <v>94</v>
          </cell>
          <cell r="G128">
            <v>119</v>
          </cell>
        </row>
        <row r="129">
          <cell r="A129" t="str">
            <v>BEP/cat8Δ</v>
          </cell>
          <cell r="B129">
            <v>0</v>
          </cell>
          <cell r="C129">
            <v>2.5418500000000002</v>
          </cell>
          <cell r="D129">
            <v>6.1653500000000001</v>
          </cell>
          <cell r="E129">
            <v>9.4409999999999989</v>
          </cell>
          <cell r="F129">
            <v>8.3581499999999984</v>
          </cell>
          <cell r="G129">
            <v>8.0731000000000002</v>
          </cell>
          <cell r="R129">
            <v>0</v>
          </cell>
          <cell r="S129">
            <v>24</v>
          </cell>
          <cell r="T129">
            <v>48</v>
          </cell>
          <cell r="U129">
            <v>71</v>
          </cell>
          <cell r="V129">
            <v>94</v>
          </cell>
          <cell r="W129">
            <v>119</v>
          </cell>
        </row>
        <row r="130">
          <cell r="A130" t="str">
            <v>BEP/cat8Δ/gh1-1/CDT-1m</v>
          </cell>
          <cell r="B130">
            <v>0</v>
          </cell>
          <cell r="C130">
            <v>1.82375</v>
          </cell>
          <cell r="D130">
            <v>1.27495</v>
          </cell>
          <cell r="E130">
            <v>1.1493</v>
          </cell>
          <cell r="F130">
            <v>1.1408499999999999</v>
          </cell>
          <cell r="G130">
            <v>0.83129999999999993</v>
          </cell>
          <cell r="Q130" t="str">
            <v>BEP/cat8Δ</v>
          </cell>
          <cell r="R130">
            <v>94.8</v>
          </cell>
          <cell r="S130">
            <v>70.44</v>
          </cell>
          <cell r="T130">
            <v>68.56</v>
          </cell>
          <cell r="U130">
            <v>61.36</v>
          </cell>
          <cell r="V130">
            <v>53.85</v>
          </cell>
          <cell r="W130">
            <v>51.1</v>
          </cell>
        </row>
        <row r="131">
          <cell r="A131" t="str">
            <v>BEP/cat8Δ/CBP-1/CDT-1m</v>
          </cell>
          <cell r="B131">
            <v>0</v>
          </cell>
          <cell r="C131">
            <v>2.1866500000000002</v>
          </cell>
          <cell r="D131">
            <v>6.6270999999999995</v>
          </cell>
          <cell r="E131">
            <v>8.7956000000000003</v>
          </cell>
          <cell r="F131">
            <v>6.6894500000000008</v>
          </cell>
          <cell r="G131">
            <v>5.6282999999999994</v>
          </cell>
          <cell r="Q131" t="str">
            <v>BEP/cat8Δ/gh1-1/CDT-1m</v>
          </cell>
          <cell r="R131">
            <v>94.8</v>
          </cell>
          <cell r="S131">
            <v>80.150000000000006</v>
          </cell>
          <cell r="T131">
            <v>78.709999999999994</v>
          </cell>
          <cell r="U131">
            <v>76.099999999999994</v>
          </cell>
          <cell r="V131">
            <v>74.14</v>
          </cell>
          <cell r="W131">
            <v>74.22</v>
          </cell>
        </row>
        <row r="132">
          <cell r="A132" t="str">
            <v>BEP/cat8∆/gh1-1/CDT-2mA</v>
          </cell>
          <cell r="B132">
            <v>0</v>
          </cell>
          <cell r="C132">
            <v>0.74</v>
          </cell>
          <cell r="D132">
            <v>4.26</v>
          </cell>
          <cell r="E132">
            <v>8.2100000000000009</v>
          </cell>
          <cell r="F132">
            <v>6.55</v>
          </cell>
          <cell r="G132">
            <v>4.71</v>
          </cell>
          <cell r="Q132" t="str">
            <v>BEP/cat8Δ/CBP-1/CDT-1m</v>
          </cell>
          <cell r="R132">
            <v>94.8</v>
          </cell>
          <cell r="S132">
            <v>81.33</v>
          </cell>
          <cell r="T132">
            <v>76.540000000000006</v>
          </cell>
          <cell r="U132">
            <v>72.12</v>
          </cell>
          <cell r="V132">
            <v>74.12</v>
          </cell>
          <cell r="W132">
            <v>65.06</v>
          </cell>
        </row>
        <row r="133">
          <cell r="A133" t="str">
            <v>BEP/cat8∆/CBP-1/CDT-2mAM</v>
          </cell>
          <cell r="B133">
            <v>0</v>
          </cell>
          <cell r="C133">
            <v>1.75</v>
          </cell>
          <cell r="D133">
            <v>3.6360000000000001</v>
          </cell>
          <cell r="E133">
            <v>6.59</v>
          </cell>
          <cell r="F133">
            <v>5.6372</v>
          </cell>
          <cell r="G133">
            <v>4.01</v>
          </cell>
          <cell r="Q133" t="str">
            <v>BEP/cat8∆/gh1-1/CDT-2mA</v>
          </cell>
          <cell r="R133">
            <v>94.8</v>
          </cell>
          <cell r="S133">
            <v>70.64</v>
          </cell>
          <cell r="T133">
            <v>69.56</v>
          </cell>
          <cell r="U133">
            <v>67.87</v>
          </cell>
          <cell r="V133">
            <v>67.23</v>
          </cell>
          <cell r="W133">
            <v>64.02</v>
          </cell>
        </row>
        <row r="134">
          <cell r="Q134" t="str">
            <v>BEP/cat8∆/CBP-1/CDT-2mAM</v>
          </cell>
          <cell r="R134">
            <v>94.8</v>
          </cell>
          <cell r="S134">
            <v>77.22</v>
          </cell>
          <cell r="T134">
            <v>74.09</v>
          </cell>
          <cell r="U134">
            <v>68.59</v>
          </cell>
          <cell r="V134">
            <v>68.63</v>
          </cell>
          <cell r="W134">
            <v>66.42</v>
          </cell>
        </row>
        <row r="141">
          <cell r="B141">
            <v>0</v>
          </cell>
          <cell r="C141">
            <v>18</v>
          </cell>
          <cell r="D141">
            <v>21</v>
          </cell>
          <cell r="E141">
            <v>68</v>
          </cell>
          <cell r="F141">
            <v>92</v>
          </cell>
          <cell r="G141">
            <v>112</v>
          </cell>
        </row>
        <row r="142">
          <cell r="A142" t="str">
            <v>BEP/cat8Δ</v>
          </cell>
          <cell r="B142">
            <v>0.1</v>
          </cell>
          <cell r="C142">
            <v>0.14000000000000001</v>
          </cell>
          <cell r="D142">
            <v>0.28000000000000003</v>
          </cell>
          <cell r="E142">
            <v>0.61199999999999999</v>
          </cell>
          <cell r="F142">
            <v>1.0229999999999999</v>
          </cell>
          <cell r="G142">
            <v>1.1200000000000001</v>
          </cell>
        </row>
        <row r="143">
          <cell r="A143" t="str">
            <v>BEP/cat8Δ/gh1-1</v>
          </cell>
          <cell r="B143">
            <v>0.1</v>
          </cell>
          <cell r="C143">
            <v>0.11</v>
          </cell>
          <cell r="D143">
            <v>0.13</v>
          </cell>
          <cell r="E143">
            <v>0.21</v>
          </cell>
          <cell r="F143">
            <v>0.159</v>
          </cell>
          <cell r="G143">
            <v>8.5000000000000006E-2</v>
          </cell>
        </row>
        <row r="144">
          <cell r="A144" t="str">
            <v>BEP/cat8Δ/CBP-1</v>
          </cell>
          <cell r="B144">
            <v>0.1</v>
          </cell>
          <cell r="C144">
            <v>0.16</v>
          </cell>
          <cell r="D144">
            <v>0.39</v>
          </cell>
          <cell r="E144">
            <v>1.056</v>
          </cell>
          <cell r="F144">
            <v>1.1859999999999999</v>
          </cell>
          <cell r="G144">
            <v>1.2689999999999999</v>
          </cell>
        </row>
        <row r="145">
          <cell r="A145" t="str">
            <v>BEP/cat8Δ/CDT-1m</v>
          </cell>
          <cell r="B145">
            <v>0.1</v>
          </cell>
          <cell r="C145">
            <v>0.31</v>
          </cell>
          <cell r="D145">
            <v>1.1299999999999999</v>
          </cell>
          <cell r="E145">
            <v>1.48</v>
          </cell>
          <cell r="F145">
            <v>1.61</v>
          </cell>
          <cell r="G145">
            <v>1.67</v>
          </cell>
        </row>
        <row r="146">
          <cell r="A146" t="str">
            <v>BEP/cat8Δ/CDT-2m</v>
          </cell>
          <cell r="B146">
            <v>0.1</v>
          </cell>
          <cell r="C146">
            <v>0.38</v>
          </cell>
          <cell r="D146">
            <v>1.56</v>
          </cell>
          <cell r="E146">
            <v>1.81</v>
          </cell>
          <cell r="F146">
            <v>1.93</v>
          </cell>
          <cell r="G146">
            <v>2.06</v>
          </cell>
        </row>
        <row r="150">
          <cell r="B150">
            <v>0</v>
          </cell>
          <cell r="C150">
            <v>22</v>
          </cell>
          <cell r="D150">
            <v>44</v>
          </cell>
          <cell r="E150">
            <v>70</v>
          </cell>
          <cell r="F150">
            <v>94</v>
          </cell>
          <cell r="G150">
            <v>116</v>
          </cell>
        </row>
        <row r="151">
          <cell r="A151" t="str">
            <v>BEP/cat8Δ</v>
          </cell>
          <cell r="B151">
            <v>0</v>
          </cell>
          <cell r="C151">
            <v>0</v>
          </cell>
          <cell r="D151">
            <v>2.1999999999999999E-2</v>
          </cell>
          <cell r="E151">
            <v>9.8000000000000004E-2</v>
          </cell>
          <cell r="F151">
            <v>0.215</v>
          </cell>
          <cell r="G151">
            <v>0.16900000000000001</v>
          </cell>
        </row>
        <row r="152">
          <cell r="A152" t="str">
            <v>BEP/cat8Δ/gh1-1</v>
          </cell>
          <cell r="B152">
            <v>0</v>
          </cell>
          <cell r="C152">
            <v>5.2999999999999999E-2</v>
          </cell>
          <cell r="D152">
            <v>0.26600000000000001</v>
          </cell>
          <cell r="E152">
            <v>0.497</v>
          </cell>
          <cell r="F152">
            <v>0.36899999999999999</v>
          </cell>
          <cell r="G152">
            <v>0.19700000000000001</v>
          </cell>
        </row>
        <row r="153">
          <cell r="A153" t="str">
            <v>BEP/cat8Δ/CBP-1</v>
          </cell>
          <cell r="B153">
            <v>0</v>
          </cell>
          <cell r="C153">
            <v>0</v>
          </cell>
          <cell r="D153">
            <v>3.2000000000000001E-2</v>
          </cell>
          <cell r="E153">
            <v>8.8999999999999996E-2</v>
          </cell>
          <cell r="F153">
            <v>0.156</v>
          </cell>
          <cell r="G153">
            <v>0.16200000000000001</v>
          </cell>
        </row>
        <row r="154">
          <cell r="A154" t="str">
            <v>BEP/cat8Δ/CDT-1m</v>
          </cell>
          <cell r="B154">
            <v>0</v>
          </cell>
          <cell r="C154">
            <v>2.9000000000000001E-2</v>
          </cell>
          <cell r="D154">
            <v>0.17499999999999999</v>
          </cell>
          <cell r="E154">
            <v>0.26900000000000002</v>
          </cell>
          <cell r="F154">
            <v>0.55600000000000005</v>
          </cell>
          <cell r="G154">
            <v>0.32300000000000001</v>
          </cell>
        </row>
        <row r="155">
          <cell r="A155" t="str">
            <v>BEP/cat8Δ/CDT-2m</v>
          </cell>
          <cell r="B155">
            <v>0</v>
          </cell>
          <cell r="C155">
            <v>0</v>
          </cell>
          <cell r="D155">
            <v>1.2999999999999999E-2</v>
          </cell>
          <cell r="E155">
            <v>7.3999999999999996E-2</v>
          </cell>
          <cell r="F155">
            <v>5.0999999999999997E-2</v>
          </cell>
          <cell r="G155">
            <v>2.9000000000000001E-2</v>
          </cell>
        </row>
        <row r="159">
          <cell r="B159">
            <v>0</v>
          </cell>
          <cell r="C159">
            <v>22</v>
          </cell>
          <cell r="D159">
            <v>44</v>
          </cell>
          <cell r="E159">
            <v>70</v>
          </cell>
          <cell r="F159">
            <v>94</v>
          </cell>
          <cell r="G159">
            <v>116</v>
          </cell>
        </row>
        <row r="160">
          <cell r="A160" t="str">
            <v>BEP/cat8Δ</v>
          </cell>
          <cell r="B160">
            <v>98.3</v>
          </cell>
          <cell r="C160">
            <v>90.4</v>
          </cell>
          <cell r="D160">
            <v>87.1</v>
          </cell>
          <cell r="E160">
            <v>87.2</v>
          </cell>
          <cell r="F160">
            <v>86.23</v>
          </cell>
          <cell r="G160">
            <v>86.16</v>
          </cell>
        </row>
        <row r="161">
          <cell r="A161" t="str">
            <v>BEP/cat8Δ/gh1-1</v>
          </cell>
          <cell r="B161">
            <v>98.3</v>
          </cell>
          <cell r="C161">
            <v>90.3</v>
          </cell>
          <cell r="D161">
            <v>86.74</v>
          </cell>
          <cell r="E161">
            <v>86.36</v>
          </cell>
          <cell r="F161">
            <v>86.41</v>
          </cell>
          <cell r="G161">
            <v>85.12</v>
          </cell>
        </row>
        <row r="162">
          <cell r="A162" t="str">
            <v>BEP/cat8Δ/CBP-1</v>
          </cell>
          <cell r="B162">
            <v>98.3</v>
          </cell>
          <cell r="C162">
            <v>94.77</v>
          </cell>
          <cell r="D162">
            <v>89.36</v>
          </cell>
          <cell r="E162">
            <v>85.14</v>
          </cell>
          <cell r="F162">
            <v>84.66</v>
          </cell>
          <cell r="G162">
            <v>84.01</v>
          </cell>
        </row>
        <row r="163">
          <cell r="A163" t="str">
            <v>BEP/cat8Δ/CDT-1m</v>
          </cell>
          <cell r="B163">
            <v>98.3</v>
          </cell>
          <cell r="C163">
            <v>87.22</v>
          </cell>
          <cell r="D163">
            <v>85.12</v>
          </cell>
          <cell r="E163">
            <v>81.236000000000004</v>
          </cell>
          <cell r="F163">
            <v>80.709999999999994</v>
          </cell>
          <cell r="G163">
            <v>80.88</v>
          </cell>
        </row>
        <row r="164">
          <cell r="A164" t="str">
            <v>BEP/cat8Δ/CDT-2m</v>
          </cell>
          <cell r="B164">
            <v>98.3</v>
          </cell>
          <cell r="C164">
            <v>85.12</v>
          </cell>
          <cell r="D164">
            <v>86.09</v>
          </cell>
          <cell r="E164">
            <v>84.65</v>
          </cell>
          <cell r="F164">
            <v>82.02</v>
          </cell>
          <cell r="G164">
            <v>82.33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A79" zoomScale="40" zoomScaleNormal="40" workbookViewId="0">
      <selection activeCell="AS56" sqref="AS56"/>
    </sheetView>
  </sheetViews>
  <sheetFormatPr defaultRowHeight="15" x14ac:dyDescent="0.25"/>
  <cols>
    <col min="1" max="1" width="10.140625" bestFit="1" customWidth="1"/>
    <col min="9" max="9" width="15.28515625" customWidth="1"/>
  </cols>
  <sheetData>
    <row r="1" spans="1:25" x14ac:dyDescent="0.25">
      <c r="A1" s="2"/>
      <c r="B1" s="2" t="s">
        <v>4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23</v>
      </c>
      <c r="H1" s="2"/>
      <c r="I1" s="2"/>
      <c r="J1" s="2" t="s">
        <v>4</v>
      </c>
      <c r="K1" s="2">
        <v>24</v>
      </c>
      <c r="L1" s="2">
        <v>48</v>
      </c>
      <c r="M1" s="2">
        <v>73</v>
      </c>
      <c r="N1" s="2">
        <v>98</v>
      </c>
      <c r="O1" s="2">
        <v>120</v>
      </c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25">
      <c r="A2" s="2" t="s">
        <v>5</v>
      </c>
      <c r="B2" s="2">
        <v>0.1</v>
      </c>
      <c r="C2" s="2">
        <f>0.33*20</f>
        <v>6.6000000000000005</v>
      </c>
      <c r="D2" s="2">
        <f>0.521*20</f>
        <v>10.42</v>
      </c>
      <c r="E2" s="2">
        <f>0.259*50</f>
        <v>12.950000000000001</v>
      </c>
      <c r="F2" s="2">
        <f>0.27*50</f>
        <v>13.5</v>
      </c>
      <c r="G2" s="2">
        <f>0.27*50</f>
        <v>13.5</v>
      </c>
      <c r="H2" s="2"/>
      <c r="I2" s="2" t="s">
        <v>193</v>
      </c>
      <c r="J2" s="2">
        <v>0.1</v>
      </c>
      <c r="K2" s="2">
        <v>6.6000000000000005</v>
      </c>
      <c r="L2" s="2">
        <v>9.42</v>
      </c>
      <c r="M2" s="2">
        <v>10.15</v>
      </c>
      <c r="N2" s="2">
        <v>10.315</v>
      </c>
      <c r="O2" s="2">
        <v>10.5</v>
      </c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2" t="s">
        <v>6</v>
      </c>
      <c r="B3" s="2">
        <v>0.1</v>
      </c>
      <c r="C3" s="2">
        <f>0.451*20</f>
        <v>9.02</v>
      </c>
      <c r="D3" s="2">
        <f>0.567*20</f>
        <v>11.34</v>
      </c>
      <c r="E3" s="2">
        <f>0.288*50</f>
        <v>14.399999999999999</v>
      </c>
      <c r="F3" s="2">
        <f>0.298*50</f>
        <v>14.899999999999999</v>
      </c>
      <c r="G3" s="2">
        <f>0.3*50</f>
        <v>15</v>
      </c>
      <c r="H3" s="2"/>
      <c r="I3" s="2" t="s">
        <v>7</v>
      </c>
      <c r="J3" s="2">
        <v>0.1</v>
      </c>
      <c r="K3" s="2">
        <v>8.4599999999999991</v>
      </c>
      <c r="L3" s="2">
        <v>10.72</v>
      </c>
      <c r="M3" s="2">
        <v>12.4</v>
      </c>
      <c r="N3" s="2">
        <v>12.35</v>
      </c>
      <c r="O3" s="2">
        <v>12.6</v>
      </c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2" t="s">
        <v>7</v>
      </c>
      <c r="B4" s="2">
        <v>0.1</v>
      </c>
      <c r="C4" s="2">
        <f>0.423*20</f>
        <v>8.4599999999999991</v>
      </c>
      <c r="D4" s="2">
        <f>0.536*20</f>
        <v>10.72</v>
      </c>
      <c r="E4" s="2">
        <f>0.288*50</f>
        <v>14.399999999999999</v>
      </c>
      <c r="F4" s="2">
        <f>0.287*50</f>
        <v>14.35</v>
      </c>
      <c r="G4" s="2">
        <f>0.292*50</f>
        <v>14.6</v>
      </c>
      <c r="H4" s="2"/>
      <c r="I4" s="2" t="s">
        <v>6</v>
      </c>
      <c r="J4" s="2">
        <v>0.1</v>
      </c>
      <c r="K4" s="2">
        <v>9.02</v>
      </c>
      <c r="L4" s="2">
        <v>11.34</v>
      </c>
      <c r="M4" s="2">
        <v>12.4</v>
      </c>
      <c r="N4" s="2">
        <v>12.9</v>
      </c>
      <c r="O4" s="2">
        <v>13</v>
      </c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2" t="s">
        <v>8</v>
      </c>
      <c r="B5" s="2">
        <v>0.1</v>
      </c>
      <c r="C5" s="2">
        <f>0.477*20</f>
        <v>9.5399999999999991</v>
      </c>
      <c r="D5" s="2">
        <f>0.53*20</f>
        <v>10.600000000000001</v>
      </c>
      <c r="E5" s="2">
        <f>0.275*50</f>
        <v>13.750000000000002</v>
      </c>
      <c r="F5" s="2">
        <f>0.288*50</f>
        <v>14.399999999999999</v>
      </c>
      <c r="G5" s="2">
        <f>0.291*50</f>
        <v>14.549999999999999</v>
      </c>
      <c r="H5" s="2"/>
      <c r="I5" s="2" t="s">
        <v>11</v>
      </c>
      <c r="J5" s="2">
        <v>0.1</v>
      </c>
      <c r="K5" s="2">
        <v>9.76</v>
      </c>
      <c r="L5" s="2">
        <v>10.9</v>
      </c>
      <c r="M5" s="2">
        <v>13.25</v>
      </c>
      <c r="N5" s="2">
        <v>14</v>
      </c>
      <c r="O5" s="2">
        <v>14.6</v>
      </c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5">
      <c r="A6" s="2" t="s">
        <v>10</v>
      </c>
      <c r="B6" s="2">
        <v>0.1</v>
      </c>
      <c r="C6" s="2">
        <f>0.423*20</f>
        <v>8.4599999999999991</v>
      </c>
      <c r="D6" s="2">
        <f>0.537*20</f>
        <v>10.74</v>
      </c>
      <c r="E6" s="2">
        <f>0.263*50</f>
        <v>13.15</v>
      </c>
      <c r="F6" s="2">
        <f>0.273*50</f>
        <v>13.65</v>
      </c>
      <c r="G6" s="2">
        <f>0.289*50</f>
        <v>14.45</v>
      </c>
      <c r="H6" s="2"/>
      <c r="I6" s="2" t="s">
        <v>14</v>
      </c>
      <c r="J6" s="2">
        <v>0.1</v>
      </c>
      <c r="K6" s="2">
        <v>9.52</v>
      </c>
      <c r="L6" s="2">
        <v>11.2</v>
      </c>
      <c r="M6" s="2">
        <v>13</v>
      </c>
      <c r="N6" s="2">
        <v>14.35</v>
      </c>
      <c r="O6" s="2">
        <v>14.2</v>
      </c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5">
      <c r="A7" s="2" t="s">
        <v>9</v>
      </c>
      <c r="B7" s="2">
        <v>0.1</v>
      </c>
      <c r="C7" s="2">
        <f>0.457*20</f>
        <v>9.14</v>
      </c>
      <c r="D7" s="2">
        <f>0.56*20</f>
        <v>11.200000000000001</v>
      </c>
      <c r="E7" s="2">
        <f>0.26*50</f>
        <v>13</v>
      </c>
      <c r="F7" s="2">
        <f>0.266*50</f>
        <v>13.3</v>
      </c>
      <c r="G7" s="2">
        <f>0.29*50</f>
        <v>14.499999999999998</v>
      </c>
      <c r="H7" s="2"/>
      <c r="I7" s="2" t="s">
        <v>19</v>
      </c>
      <c r="J7" s="2">
        <v>0.1</v>
      </c>
      <c r="K7" s="2">
        <v>9.5599999999999987</v>
      </c>
      <c r="L7" s="2">
        <v>12.5</v>
      </c>
      <c r="M7" s="2">
        <v>12.95</v>
      </c>
      <c r="N7" s="2">
        <v>12.95</v>
      </c>
      <c r="O7" s="2">
        <v>13.9</v>
      </c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25">
      <c r="A8" s="2" t="s">
        <v>11</v>
      </c>
      <c r="B8" s="2">
        <v>0.1</v>
      </c>
      <c r="C8" s="2">
        <f>0.488*20</f>
        <v>9.76</v>
      </c>
      <c r="D8" s="2">
        <f>0.545*20</f>
        <v>10.9</v>
      </c>
      <c r="E8" s="2">
        <f>0.285*50</f>
        <v>14.249999999999998</v>
      </c>
      <c r="F8" s="2">
        <f>0.3*50</f>
        <v>15</v>
      </c>
      <c r="G8" s="2">
        <f>0.312*50</f>
        <v>15.6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25">
      <c r="A9" s="2" t="s">
        <v>12</v>
      </c>
      <c r="B9" s="2">
        <v>0.1</v>
      </c>
      <c r="C9" s="2">
        <f>0.439*20</f>
        <v>8.7799999999999994</v>
      </c>
      <c r="D9" s="2">
        <f>0.525*20</f>
        <v>10.5</v>
      </c>
      <c r="E9" s="2">
        <f>0.258*50</f>
        <v>12.9</v>
      </c>
      <c r="F9" s="2">
        <f>0.263*50</f>
        <v>13.15</v>
      </c>
      <c r="G9" s="2">
        <f>0.271*50</f>
        <v>13.55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5">
      <c r="A10" s="2" t="s">
        <v>13</v>
      </c>
      <c r="B10" s="2">
        <v>0.1</v>
      </c>
      <c r="C10" s="2">
        <f>0.382*20</f>
        <v>7.6400000000000006</v>
      </c>
      <c r="D10" s="2">
        <f>0.5*20</f>
        <v>10</v>
      </c>
      <c r="E10" s="2">
        <f>0.24*50</f>
        <v>12</v>
      </c>
      <c r="F10" s="2">
        <f>0.248*50</f>
        <v>12.4</v>
      </c>
      <c r="G10" s="2">
        <f>0.259*50</f>
        <v>12.950000000000001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5">
      <c r="A11" s="2" t="s">
        <v>14</v>
      </c>
      <c r="B11" s="2">
        <v>0.1</v>
      </c>
      <c r="C11" s="2">
        <f>0.476*20</f>
        <v>9.52</v>
      </c>
      <c r="D11" s="2">
        <f>0.56*20</f>
        <v>11.200000000000001</v>
      </c>
      <c r="E11" s="2">
        <f>0.3*50</f>
        <v>15</v>
      </c>
      <c r="F11" s="2">
        <f>0.307*50</f>
        <v>15.35</v>
      </c>
      <c r="G11" s="2">
        <f>0.314*50</f>
        <v>15.7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5">
      <c r="A12" s="2" t="s">
        <v>15</v>
      </c>
      <c r="B12" s="2">
        <v>0.1</v>
      </c>
      <c r="C12" s="2">
        <f>0.406*20</f>
        <v>8.120000000000001</v>
      </c>
      <c r="D12" s="2">
        <f>0.565*20</f>
        <v>11.299999999999999</v>
      </c>
      <c r="E12" s="2">
        <f>0.274*50</f>
        <v>13.700000000000001</v>
      </c>
      <c r="F12" s="2">
        <f>0.28*50</f>
        <v>14.000000000000002</v>
      </c>
      <c r="G12" s="2">
        <f>0.29*50</f>
        <v>14.499999999999998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5">
      <c r="A13" s="2" t="s">
        <v>16</v>
      </c>
      <c r="B13" s="2">
        <v>0.1</v>
      </c>
      <c r="C13" s="2">
        <f>0.368*20</f>
        <v>7.3599999999999994</v>
      </c>
      <c r="D13" s="2">
        <f>0.5*20</f>
        <v>10</v>
      </c>
      <c r="E13" s="2">
        <f>0.23*50</f>
        <v>11.5</v>
      </c>
      <c r="F13" s="2">
        <f>0.234*50</f>
        <v>11.700000000000001</v>
      </c>
      <c r="G13" s="2">
        <f>0.25*50</f>
        <v>12.5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5">
      <c r="A14" s="2" t="s">
        <v>17</v>
      </c>
      <c r="B14" s="2">
        <v>0.1</v>
      </c>
      <c r="C14" s="2">
        <f>0.442*20</f>
        <v>8.84</v>
      </c>
      <c r="D14" s="2">
        <f>0.602*20</f>
        <v>12.04</v>
      </c>
      <c r="E14" s="2">
        <f>0.268*50</f>
        <v>13.4</v>
      </c>
      <c r="F14" s="2">
        <f>0.274*50</f>
        <v>13.700000000000001</v>
      </c>
      <c r="G14" s="2">
        <f>0.309*50</f>
        <v>15.45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5">
      <c r="A15" s="2" t="s">
        <v>18</v>
      </c>
      <c r="B15" s="2">
        <v>0.1</v>
      </c>
      <c r="C15" s="2">
        <f>0.2*20</f>
        <v>4</v>
      </c>
      <c r="D15" s="2">
        <f>0.413*20</f>
        <v>8.26</v>
      </c>
      <c r="E15" s="2">
        <f>0.195*50</f>
        <v>9.75</v>
      </c>
      <c r="F15" s="2">
        <f>0.197*50</f>
        <v>9.85</v>
      </c>
      <c r="G15" s="2">
        <f>0.21*50</f>
        <v>10.5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5">
      <c r="A16" s="2" t="s">
        <v>19</v>
      </c>
      <c r="B16" s="2">
        <v>0.1</v>
      </c>
      <c r="C16" s="2">
        <f>0.478*20</f>
        <v>9.5599999999999987</v>
      </c>
      <c r="D16" s="2">
        <f>0.625*20</f>
        <v>12.5</v>
      </c>
      <c r="E16" s="2">
        <f>0.279*50</f>
        <v>13.950000000000001</v>
      </c>
      <c r="F16" s="2">
        <f>0.299*50</f>
        <v>14.95</v>
      </c>
      <c r="G16" s="2">
        <f>0.298*50</f>
        <v>14.899999999999999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5">
      <c r="A17" s="2" t="s">
        <v>20</v>
      </c>
      <c r="B17" s="2">
        <v>0.1</v>
      </c>
      <c r="C17" s="2">
        <f>0.417*20</f>
        <v>8.34</v>
      </c>
      <c r="D17" s="2">
        <f>0.563*20</f>
        <v>11.259999999999998</v>
      </c>
      <c r="E17" s="2">
        <f>0.279*50</f>
        <v>13.950000000000001</v>
      </c>
      <c r="F17" s="2">
        <f>0.285*50</f>
        <v>14.249999999999998</v>
      </c>
      <c r="G17" s="2">
        <f>0.3*50</f>
        <v>15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25">
      <c r="A18" s="2" t="s">
        <v>21</v>
      </c>
      <c r="B18" s="2">
        <v>0.1</v>
      </c>
      <c r="C18" s="2">
        <f>0.21*20</f>
        <v>4.2</v>
      </c>
      <c r="D18" s="2">
        <f>0.386*20</f>
        <v>7.7200000000000006</v>
      </c>
      <c r="E18" s="2">
        <f>0.184*50</f>
        <v>9.1999999999999993</v>
      </c>
      <c r="F18" s="2">
        <f>0.19*50</f>
        <v>9.5</v>
      </c>
      <c r="G18" s="2">
        <f>0.205*50</f>
        <v>10.25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25">
      <c r="A19" s="2" t="s">
        <v>22</v>
      </c>
      <c r="B19" s="2">
        <v>0.1</v>
      </c>
      <c r="C19" s="2">
        <f>0.188*20</f>
        <v>3.76</v>
      </c>
      <c r="D19" s="2">
        <f>0.42*20</f>
        <v>8.4</v>
      </c>
      <c r="E19" s="2">
        <f>0.186*50</f>
        <v>9.3000000000000007</v>
      </c>
      <c r="F19" s="2">
        <f>0.211*50</f>
        <v>10.549999999999999</v>
      </c>
      <c r="G19" s="2">
        <f>0.221*50</f>
        <v>11.05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5">
      <c r="A21" s="3" t="s">
        <v>27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25">
      <c r="A22" s="3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5">
      <c r="A23" s="2"/>
      <c r="B23" s="2">
        <v>0</v>
      </c>
      <c r="C23" s="2">
        <v>24</v>
      </c>
      <c r="D23" s="2">
        <v>48</v>
      </c>
      <c r="E23" s="2">
        <v>72</v>
      </c>
      <c r="F23" s="2">
        <v>98</v>
      </c>
      <c r="G23" s="2">
        <v>120</v>
      </c>
      <c r="H23" s="2"/>
      <c r="I23" s="2"/>
      <c r="J23" s="2">
        <v>0</v>
      </c>
      <c r="K23" s="2">
        <v>24</v>
      </c>
      <c r="L23" s="2">
        <v>48</v>
      </c>
      <c r="M23" s="2">
        <v>72</v>
      </c>
      <c r="N23" s="2">
        <v>98</v>
      </c>
      <c r="O23" s="2">
        <v>120</v>
      </c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25">
      <c r="A24" s="2" t="s">
        <v>24</v>
      </c>
      <c r="B24" s="2">
        <v>0</v>
      </c>
      <c r="C24" s="2">
        <v>0.161</v>
      </c>
      <c r="D24" s="2">
        <v>8.7900000000000006E-2</v>
      </c>
      <c r="E24" s="2">
        <v>8.1900000000000001E-2</v>
      </c>
      <c r="F24" s="2">
        <v>4.1000000000000002E-2</v>
      </c>
      <c r="G24" s="2">
        <v>0</v>
      </c>
      <c r="H24" s="2"/>
      <c r="I24" s="2" t="s">
        <v>24</v>
      </c>
      <c r="J24" s="2">
        <f>B24*10</f>
        <v>0</v>
      </c>
      <c r="K24" s="2">
        <f t="shared" ref="K24:O24" si="0">C24*10</f>
        <v>1.61</v>
      </c>
      <c r="L24" s="2">
        <f t="shared" si="0"/>
        <v>0.879</v>
      </c>
      <c r="M24" s="2">
        <f t="shared" si="0"/>
        <v>0.81899999999999995</v>
      </c>
      <c r="N24" s="2">
        <f t="shared" si="0"/>
        <v>0.41000000000000003</v>
      </c>
      <c r="O24" s="2">
        <f t="shared" si="0"/>
        <v>0</v>
      </c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5">
      <c r="A25" s="2" t="s">
        <v>7</v>
      </c>
      <c r="B25" s="2">
        <v>0</v>
      </c>
      <c r="C25" s="2">
        <v>0.51519999999999999</v>
      </c>
      <c r="D25" s="2">
        <v>0.42659999999999998</v>
      </c>
      <c r="E25" s="2">
        <v>0.2288</v>
      </c>
      <c r="F25" s="2">
        <v>0.1236</v>
      </c>
      <c r="G25" s="2">
        <v>0.1356</v>
      </c>
      <c r="H25" s="2"/>
      <c r="I25" s="2" t="s">
        <v>7</v>
      </c>
      <c r="J25" s="2">
        <f t="shared" ref="J25:J29" si="1">B25*10</f>
        <v>0</v>
      </c>
      <c r="K25" s="2">
        <f t="shared" ref="K25:K29" si="2">C25*10</f>
        <v>5.1520000000000001</v>
      </c>
      <c r="L25" s="2">
        <f t="shared" ref="L25:L29" si="3">D25*10</f>
        <v>4.266</v>
      </c>
      <c r="M25" s="2">
        <f t="shared" ref="M25:M29" si="4">E25*10</f>
        <v>2.2880000000000003</v>
      </c>
      <c r="N25" s="2">
        <f t="shared" ref="N25:N29" si="5">F25*10</f>
        <v>1.236</v>
      </c>
      <c r="O25" s="2">
        <f t="shared" ref="O25:O29" si="6">G25*10</f>
        <v>1.3559999999999999</v>
      </c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25">
      <c r="A26" s="2" t="s">
        <v>6</v>
      </c>
      <c r="B26" s="2">
        <v>0</v>
      </c>
      <c r="C26" s="2">
        <v>0.2324</v>
      </c>
      <c r="D26" s="2">
        <v>0.20519999999999999</v>
      </c>
      <c r="E26" s="2">
        <v>0.1011</v>
      </c>
      <c r="F26" s="2">
        <v>4.8300000000000003E-2</v>
      </c>
      <c r="G26" s="2">
        <v>3.2099999999999997E-2</v>
      </c>
      <c r="H26" s="2"/>
      <c r="I26" s="2" t="s">
        <v>6</v>
      </c>
      <c r="J26" s="2">
        <f t="shared" si="1"/>
        <v>0</v>
      </c>
      <c r="K26" s="2">
        <f t="shared" si="2"/>
        <v>2.3239999999999998</v>
      </c>
      <c r="L26" s="2">
        <f t="shared" si="3"/>
        <v>2.052</v>
      </c>
      <c r="M26" s="2">
        <f t="shared" si="4"/>
        <v>1.0109999999999999</v>
      </c>
      <c r="N26" s="2">
        <f t="shared" si="5"/>
        <v>0.48300000000000004</v>
      </c>
      <c r="O26" s="2">
        <f t="shared" si="6"/>
        <v>0.32099999999999995</v>
      </c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5">
      <c r="A27" s="2" t="s">
        <v>11</v>
      </c>
      <c r="B27" s="2">
        <v>0</v>
      </c>
      <c r="C27" s="2">
        <v>0.23910000000000001</v>
      </c>
      <c r="D27" s="2">
        <v>0.1154</v>
      </c>
      <c r="E27" s="2">
        <v>4.0099999999999997E-2</v>
      </c>
      <c r="F27" s="2">
        <v>2.2100000000000002E-2</v>
      </c>
      <c r="G27" s="2">
        <v>0</v>
      </c>
      <c r="H27" s="2"/>
      <c r="I27" s="2" t="s">
        <v>11</v>
      </c>
      <c r="J27" s="2">
        <f t="shared" si="1"/>
        <v>0</v>
      </c>
      <c r="K27" s="2">
        <f t="shared" si="2"/>
        <v>2.391</v>
      </c>
      <c r="L27" s="2">
        <f t="shared" si="3"/>
        <v>1.1539999999999999</v>
      </c>
      <c r="M27" s="2">
        <f t="shared" si="4"/>
        <v>0.40099999999999997</v>
      </c>
      <c r="N27" s="2">
        <f t="shared" si="5"/>
        <v>0.22100000000000003</v>
      </c>
      <c r="O27" s="2">
        <f t="shared" si="6"/>
        <v>0</v>
      </c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5">
      <c r="A28" s="2" t="s">
        <v>14</v>
      </c>
      <c r="B28" s="2">
        <v>0</v>
      </c>
      <c r="C28" s="2">
        <v>0.43209999999999998</v>
      </c>
      <c r="D28" s="2">
        <v>0.32150000000000001</v>
      </c>
      <c r="E28" s="2">
        <v>0.1968</v>
      </c>
      <c r="F28" s="2">
        <v>8.6499999999999994E-2</v>
      </c>
      <c r="G28" s="2">
        <v>0.1012</v>
      </c>
      <c r="H28" s="2"/>
      <c r="I28" s="2" t="s">
        <v>14</v>
      </c>
      <c r="J28" s="2">
        <f t="shared" si="1"/>
        <v>0</v>
      </c>
      <c r="K28" s="2">
        <f t="shared" si="2"/>
        <v>4.3209999999999997</v>
      </c>
      <c r="L28" s="2">
        <f t="shared" si="3"/>
        <v>3.2149999999999999</v>
      </c>
      <c r="M28" s="2">
        <f t="shared" si="4"/>
        <v>1.968</v>
      </c>
      <c r="N28" s="2">
        <f t="shared" si="5"/>
        <v>0.86499999999999999</v>
      </c>
      <c r="O28" s="2">
        <f t="shared" si="6"/>
        <v>1.012</v>
      </c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5">
      <c r="A29" s="2" t="s">
        <v>19</v>
      </c>
      <c r="B29" s="2">
        <v>0</v>
      </c>
      <c r="C29" s="2">
        <v>0.1933</v>
      </c>
      <c r="D29" s="2">
        <v>0.18360000000000001</v>
      </c>
      <c r="E29" s="2">
        <v>0.1767</v>
      </c>
      <c r="F29" s="2">
        <v>6.9699999999999998E-2</v>
      </c>
      <c r="G29" s="2">
        <v>8.9599999999999999E-2</v>
      </c>
      <c r="H29" s="2"/>
      <c r="I29" s="2" t="s">
        <v>19</v>
      </c>
      <c r="J29" s="2">
        <f t="shared" si="1"/>
        <v>0</v>
      </c>
      <c r="K29" s="2">
        <f t="shared" si="2"/>
        <v>1.9330000000000001</v>
      </c>
      <c r="L29" s="2">
        <f t="shared" si="3"/>
        <v>1.8360000000000001</v>
      </c>
      <c r="M29" s="2">
        <f t="shared" si="4"/>
        <v>1.7669999999999999</v>
      </c>
      <c r="N29" s="2">
        <f t="shared" si="5"/>
        <v>0.69699999999999995</v>
      </c>
      <c r="O29" s="2">
        <f t="shared" si="6"/>
        <v>0.89600000000000002</v>
      </c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25">
      <c r="A31" s="3" t="s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25">
      <c r="A32" s="2"/>
      <c r="B32" s="2">
        <v>0</v>
      </c>
      <c r="C32" s="2">
        <v>24</v>
      </c>
      <c r="D32" s="2">
        <v>48</v>
      </c>
      <c r="E32" s="2">
        <v>72</v>
      </c>
      <c r="F32" s="2">
        <v>98</v>
      </c>
      <c r="G32" s="2">
        <v>120</v>
      </c>
      <c r="H32" s="2"/>
      <c r="I32" s="2"/>
      <c r="J32" s="2">
        <v>0</v>
      </c>
      <c r="K32" s="2">
        <v>24</v>
      </c>
      <c r="L32" s="2">
        <v>48</v>
      </c>
      <c r="M32" s="2">
        <v>72</v>
      </c>
      <c r="N32" s="2">
        <v>98</v>
      </c>
      <c r="O32" s="2">
        <v>120</v>
      </c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5">
      <c r="A33" s="2" t="s">
        <v>24</v>
      </c>
      <c r="B33" s="2">
        <v>0</v>
      </c>
      <c r="C33" s="2">
        <v>0.4128</v>
      </c>
      <c r="D33" s="2">
        <v>0.67069999999999996</v>
      </c>
      <c r="E33" s="2">
        <v>0.90159999999999996</v>
      </c>
      <c r="F33" s="2">
        <v>0.64149999999999996</v>
      </c>
      <c r="G33" s="2">
        <v>0.6532</v>
      </c>
      <c r="H33" s="2"/>
      <c r="I33" s="2" t="s">
        <v>24</v>
      </c>
      <c r="J33" s="2">
        <f>B33*10</f>
        <v>0</v>
      </c>
      <c r="K33" s="2">
        <f t="shared" ref="K33:O33" si="7">C33*10</f>
        <v>4.1280000000000001</v>
      </c>
      <c r="L33" s="2">
        <f t="shared" si="7"/>
        <v>6.7069999999999999</v>
      </c>
      <c r="M33" s="2">
        <f t="shared" si="7"/>
        <v>9.016</v>
      </c>
      <c r="N33" s="2">
        <f t="shared" si="7"/>
        <v>6.4149999999999991</v>
      </c>
      <c r="O33" s="2">
        <f t="shared" si="7"/>
        <v>6.532</v>
      </c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25">
      <c r="A34" s="2" t="s">
        <v>7</v>
      </c>
      <c r="B34" s="2">
        <v>0</v>
      </c>
      <c r="C34" s="2">
        <v>0.25580000000000003</v>
      </c>
      <c r="D34" s="2">
        <v>0.501</v>
      </c>
      <c r="E34" s="2">
        <v>0.51600000000000001</v>
      </c>
      <c r="F34" s="2">
        <v>0.68259999999999998</v>
      </c>
      <c r="G34" s="2">
        <v>0.42309999999999998</v>
      </c>
      <c r="H34" s="2"/>
      <c r="I34" s="2" t="s">
        <v>7</v>
      </c>
      <c r="J34" s="2">
        <f t="shared" ref="J34:J38" si="8">B34*10</f>
        <v>0</v>
      </c>
      <c r="K34" s="2">
        <f t="shared" ref="K34:K38" si="9">C34*10</f>
        <v>2.5580000000000003</v>
      </c>
      <c r="L34" s="2">
        <f t="shared" ref="L34:L38" si="10">D34*10</f>
        <v>5.01</v>
      </c>
      <c r="M34" s="2">
        <f t="shared" ref="M34:M38" si="11">E34*10</f>
        <v>5.16</v>
      </c>
      <c r="N34" s="2">
        <f t="shared" ref="N34:N38" si="12">F34*10</f>
        <v>6.8259999999999996</v>
      </c>
      <c r="O34" s="2">
        <f t="shared" ref="O34:O38" si="13">G34*10</f>
        <v>4.2309999999999999</v>
      </c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5">
      <c r="A35" s="2" t="s">
        <v>6</v>
      </c>
      <c r="B35" s="2">
        <v>0</v>
      </c>
      <c r="C35" s="2">
        <v>0.32919999999999999</v>
      </c>
      <c r="D35" s="2">
        <v>0.4698</v>
      </c>
      <c r="E35" s="2">
        <v>0.59950000000000003</v>
      </c>
      <c r="F35" s="2">
        <v>0.6673</v>
      </c>
      <c r="G35" s="2">
        <v>0.52100000000000002</v>
      </c>
      <c r="H35" s="2"/>
      <c r="I35" s="2" t="s">
        <v>6</v>
      </c>
      <c r="J35" s="2">
        <f t="shared" si="8"/>
        <v>0</v>
      </c>
      <c r="K35" s="2">
        <f t="shared" si="9"/>
        <v>3.2919999999999998</v>
      </c>
      <c r="L35" s="2">
        <f t="shared" si="10"/>
        <v>4.6980000000000004</v>
      </c>
      <c r="M35" s="2">
        <f t="shared" si="11"/>
        <v>5.9950000000000001</v>
      </c>
      <c r="N35" s="2">
        <f t="shared" si="12"/>
        <v>6.673</v>
      </c>
      <c r="O35" s="2">
        <f t="shared" si="13"/>
        <v>5.21</v>
      </c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x14ac:dyDescent="0.25">
      <c r="A36" s="2" t="s">
        <v>11</v>
      </c>
      <c r="B36" s="2">
        <v>0</v>
      </c>
      <c r="C36" s="2">
        <v>0.15060000000000001</v>
      </c>
      <c r="D36" s="2">
        <v>0.3241</v>
      </c>
      <c r="E36" s="2">
        <v>0.44259999999999999</v>
      </c>
      <c r="F36" s="2">
        <v>0.59109999999999996</v>
      </c>
      <c r="G36" s="2">
        <v>0.42130000000000001</v>
      </c>
      <c r="H36" s="2"/>
      <c r="I36" s="2" t="s">
        <v>11</v>
      </c>
      <c r="J36" s="2">
        <f t="shared" si="8"/>
        <v>0</v>
      </c>
      <c r="K36" s="2">
        <f t="shared" si="9"/>
        <v>1.5060000000000002</v>
      </c>
      <c r="L36" s="2">
        <f t="shared" si="10"/>
        <v>3.2410000000000001</v>
      </c>
      <c r="M36" s="2">
        <f t="shared" si="11"/>
        <v>4.4260000000000002</v>
      </c>
      <c r="N36" s="2">
        <f t="shared" si="12"/>
        <v>5.9109999999999996</v>
      </c>
      <c r="O36" s="2">
        <f t="shared" si="13"/>
        <v>4.2130000000000001</v>
      </c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25">
      <c r="A37" s="2" t="s">
        <v>14</v>
      </c>
      <c r="B37" s="2">
        <v>0</v>
      </c>
      <c r="C37" s="2">
        <v>0.23169999999999999</v>
      </c>
      <c r="D37" s="2">
        <v>0.59609999999999996</v>
      </c>
      <c r="E37" s="2">
        <v>0.7339</v>
      </c>
      <c r="F37" s="2">
        <v>1.0645</v>
      </c>
      <c r="G37" s="2">
        <v>0.70250000000000001</v>
      </c>
      <c r="H37" s="2"/>
      <c r="I37" s="2" t="s">
        <v>14</v>
      </c>
      <c r="J37" s="2">
        <f t="shared" si="8"/>
        <v>0</v>
      </c>
      <c r="K37" s="2">
        <f t="shared" si="9"/>
        <v>2.3169999999999997</v>
      </c>
      <c r="L37" s="2">
        <f t="shared" si="10"/>
        <v>5.9609999999999994</v>
      </c>
      <c r="M37" s="2">
        <f t="shared" si="11"/>
        <v>7.3390000000000004</v>
      </c>
      <c r="N37" s="2">
        <f>F37*10</f>
        <v>10.645</v>
      </c>
      <c r="O37" s="2">
        <f t="shared" si="13"/>
        <v>7.0250000000000004</v>
      </c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25">
      <c r="A38" s="2" t="s">
        <v>19</v>
      </c>
      <c r="B38" s="2">
        <v>0</v>
      </c>
      <c r="C38" s="2">
        <v>0.25440000000000002</v>
      </c>
      <c r="D38" s="2">
        <v>0.51229999999999998</v>
      </c>
      <c r="E38" s="2">
        <v>0.66090000000000004</v>
      </c>
      <c r="F38" s="2">
        <v>0.79849999999999999</v>
      </c>
      <c r="G38" s="2">
        <v>0.56059999999999999</v>
      </c>
      <c r="H38" s="2"/>
      <c r="I38" s="2" t="s">
        <v>19</v>
      </c>
      <c r="J38" s="2">
        <f t="shared" si="8"/>
        <v>0</v>
      </c>
      <c r="K38" s="2">
        <f t="shared" si="9"/>
        <v>2.544</v>
      </c>
      <c r="L38" s="2">
        <f t="shared" si="10"/>
        <v>5.1229999999999993</v>
      </c>
      <c r="M38" s="2">
        <f t="shared" si="11"/>
        <v>6.609</v>
      </c>
      <c r="N38" s="2">
        <f t="shared" si="12"/>
        <v>7.9849999999999994</v>
      </c>
      <c r="O38" s="2">
        <f t="shared" si="13"/>
        <v>5.6059999999999999</v>
      </c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25">
      <c r="A48" s="2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25">
      <c r="A49" s="3" t="s">
        <v>27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25">
      <c r="A50" s="3" t="s">
        <v>57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25">
      <c r="A51" s="2"/>
      <c r="B51" s="2">
        <v>0</v>
      </c>
      <c r="C51" s="2">
        <v>24</v>
      </c>
      <c r="D51" s="2">
        <v>48</v>
      </c>
      <c r="E51" s="2">
        <v>72</v>
      </c>
      <c r="F51" s="2">
        <v>98</v>
      </c>
      <c r="G51" s="2">
        <v>120</v>
      </c>
      <c r="H51" s="2"/>
      <c r="I51" s="2"/>
      <c r="J51" s="2">
        <v>0</v>
      </c>
      <c r="K51" s="2">
        <v>24</v>
      </c>
      <c r="L51" s="2">
        <v>48</v>
      </c>
      <c r="M51" s="2">
        <v>72</v>
      </c>
      <c r="N51" s="2">
        <v>98</v>
      </c>
      <c r="O51" s="2">
        <v>120</v>
      </c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25">
      <c r="A52" s="2" t="s">
        <v>24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/>
      <c r="I52" s="2" t="s">
        <v>24</v>
      </c>
      <c r="J52" s="2">
        <f>B52*10</f>
        <v>0</v>
      </c>
      <c r="K52" s="2">
        <f t="shared" ref="K52:K57" si="14">C52*10</f>
        <v>0</v>
      </c>
      <c r="L52" s="2">
        <f t="shared" ref="L52:L57" si="15">D52*10</f>
        <v>0</v>
      </c>
      <c r="M52" s="2">
        <f t="shared" ref="M52:M57" si="16">E52*10</f>
        <v>0</v>
      </c>
      <c r="N52" s="2">
        <f t="shared" ref="N52:N57" si="17">F52*10</f>
        <v>0</v>
      </c>
      <c r="O52" s="2">
        <f t="shared" ref="O52:O57" si="18">G52*10</f>
        <v>0</v>
      </c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25">
      <c r="A53" s="2" t="s">
        <v>7</v>
      </c>
      <c r="B53" s="2">
        <v>0</v>
      </c>
      <c r="C53" s="2">
        <v>0.1331</v>
      </c>
      <c r="D53" s="2">
        <v>5.2900000000000003E-2</v>
      </c>
      <c r="E53" s="2">
        <v>0</v>
      </c>
      <c r="F53" s="2">
        <v>0</v>
      </c>
      <c r="G53" s="2">
        <v>0</v>
      </c>
      <c r="H53" s="2"/>
      <c r="I53" s="2" t="s">
        <v>7</v>
      </c>
      <c r="J53" s="2">
        <f t="shared" ref="J53:J57" si="19">B53*10</f>
        <v>0</v>
      </c>
      <c r="K53" s="2">
        <f t="shared" si="14"/>
        <v>1.331</v>
      </c>
      <c r="L53" s="2">
        <f t="shared" si="15"/>
        <v>0.52900000000000003</v>
      </c>
      <c r="M53" s="2">
        <f t="shared" si="16"/>
        <v>0</v>
      </c>
      <c r="N53" s="2">
        <f t="shared" si="17"/>
        <v>0</v>
      </c>
      <c r="O53" s="2">
        <f t="shared" si="18"/>
        <v>0</v>
      </c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25">
      <c r="A54" s="2" t="s">
        <v>6</v>
      </c>
      <c r="B54" s="2">
        <v>0</v>
      </c>
      <c r="C54" s="2">
        <v>0.1381</v>
      </c>
      <c r="D54" s="2">
        <v>2.52E-2</v>
      </c>
      <c r="E54" s="2">
        <v>0</v>
      </c>
      <c r="F54" s="2">
        <v>0</v>
      </c>
      <c r="G54" s="2">
        <v>0</v>
      </c>
      <c r="H54" s="2"/>
      <c r="I54" s="2" t="s">
        <v>6</v>
      </c>
      <c r="J54" s="2">
        <f t="shared" si="19"/>
        <v>0</v>
      </c>
      <c r="K54" s="2">
        <f t="shared" si="14"/>
        <v>1.381</v>
      </c>
      <c r="L54" s="2">
        <f t="shared" si="15"/>
        <v>0.252</v>
      </c>
      <c r="M54" s="2">
        <f t="shared" si="16"/>
        <v>0</v>
      </c>
      <c r="N54" s="2">
        <f t="shared" si="17"/>
        <v>0</v>
      </c>
      <c r="O54" s="2">
        <f t="shared" si="18"/>
        <v>0</v>
      </c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25">
      <c r="A55" s="2" t="s">
        <v>11</v>
      </c>
      <c r="B55" s="2">
        <v>0</v>
      </c>
      <c r="C55" s="2">
        <v>0.1452</v>
      </c>
      <c r="D55" s="2">
        <v>5.1400000000000001E-2</v>
      </c>
      <c r="E55" s="2">
        <v>0</v>
      </c>
      <c r="F55" s="2">
        <v>0</v>
      </c>
      <c r="G55" s="2">
        <v>0</v>
      </c>
      <c r="H55" s="2"/>
      <c r="I55" s="2" t="s">
        <v>11</v>
      </c>
      <c r="J55" s="2">
        <f t="shared" si="19"/>
        <v>0</v>
      </c>
      <c r="K55" s="2">
        <f t="shared" si="14"/>
        <v>1.452</v>
      </c>
      <c r="L55" s="2">
        <f t="shared" si="15"/>
        <v>0.51400000000000001</v>
      </c>
      <c r="M55" s="2">
        <f t="shared" si="16"/>
        <v>0</v>
      </c>
      <c r="N55" s="2">
        <f t="shared" si="17"/>
        <v>0</v>
      </c>
      <c r="O55" s="2">
        <f t="shared" si="18"/>
        <v>0</v>
      </c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25">
      <c r="A56" s="2" t="s">
        <v>14</v>
      </c>
      <c r="B56" s="2">
        <v>0</v>
      </c>
      <c r="C56" s="2">
        <v>0.27450000000000002</v>
      </c>
      <c r="D56" s="2">
        <v>7.8200000000000006E-2</v>
      </c>
      <c r="E56" s="2">
        <v>0</v>
      </c>
      <c r="F56" s="2">
        <v>0</v>
      </c>
      <c r="G56" s="2">
        <v>0</v>
      </c>
      <c r="H56" s="2"/>
      <c r="I56" s="2" t="s">
        <v>14</v>
      </c>
      <c r="J56" s="2">
        <f t="shared" si="19"/>
        <v>0</v>
      </c>
      <c r="K56" s="2">
        <f t="shared" si="14"/>
        <v>2.7450000000000001</v>
      </c>
      <c r="L56" s="2">
        <f t="shared" si="15"/>
        <v>0.78200000000000003</v>
      </c>
      <c r="M56" s="2">
        <f t="shared" si="16"/>
        <v>0</v>
      </c>
      <c r="N56" s="2">
        <f t="shared" si="17"/>
        <v>0</v>
      </c>
      <c r="O56" s="2">
        <f t="shared" si="18"/>
        <v>0</v>
      </c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5">
      <c r="A57" s="2" t="s">
        <v>19</v>
      </c>
      <c r="B57" s="2">
        <v>0</v>
      </c>
      <c r="C57" s="2">
        <v>0.15870000000000001</v>
      </c>
      <c r="D57" s="2">
        <v>8.6699999999999999E-2</v>
      </c>
      <c r="E57" s="2">
        <v>0</v>
      </c>
      <c r="F57" s="2">
        <v>0</v>
      </c>
      <c r="G57" s="2">
        <v>0</v>
      </c>
      <c r="H57" s="2"/>
      <c r="I57" s="2" t="s">
        <v>19</v>
      </c>
      <c r="J57" s="2">
        <f t="shared" si="19"/>
        <v>0</v>
      </c>
      <c r="K57" s="2">
        <f t="shared" si="14"/>
        <v>1.5870000000000002</v>
      </c>
      <c r="L57" s="2">
        <f t="shared" si="15"/>
        <v>0.86699999999999999</v>
      </c>
      <c r="M57" s="2">
        <f t="shared" si="16"/>
        <v>0</v>
      </c>
      <c r="N57" s="2">
        <f t="shared" si="17"/>
        <v>0</v>
      </c>
      <c r="O57" s="2">
        <f t="shared" si="18"/>
        <v>0</v>
      </c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25">
      <c r="A61" s="3" t="s">
        <v>27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25">
      <c r="A62" s="3" t="s">
        <v>25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25">
      <c r="A63" s="2"/>
      <c r="B63" s="2">
        <v>0</v>
      </c>
      <c r="C63" s="2">
        <v>24</v>
      </c>
      <c r="D63" s="2">
        <v>48</v>
      </c>
      <c r="E63" s="2">
        <v>72</v>
      </c>
      <c r="F63" s="2">
        <v>98</v>
      </c>
      <c r="G63" s="2">
        <v>120</v>
      </c>
      <c r="H63" s="2"/>
      <c r="I63" s="2"/>
      <c r="J63" s="2">
        <v>0</v>
      </c>
      <c r="K63" s="2">
        <v>24</v>
      </c>
      <c r="L63" s="2">
        <v>48</v>
      </c>
      <c r="M63" s="2">
        <v>72</v>
      </c>
      <c r="N63" s="2">
        <v>98</v>
      </c>
      <c r="O63" s="2">
        <v>120</v>
      </c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x14ac:dyDescent="0.25">
      <c r="A64" s="2" t="s">
        <v>24</v>
      </c>
      <c r="B64" s="2">
        <v>0</v>
      </c>
      <c r="C64" s="2">
        <v>0.2303</v>
      </c>
      <c r="D64" s="2">
        <v>0</v>
      </c>
      <c r="E64" s="2">
        <v>0</v>
      </c>
      <c r="F64" s="2">
        <v>0</v>
      </c>
      <c r="G64" s="2">
        <v>0</v>
      </c>
      <c r="H64" s="2"/>
      <c r="I64" s="2" t="s">
        <v>24</v>
      </c>
      <c r="J64" s="2">
        <f>B64*10</f>
        <v>0</v>
      </c>
      <c r="K64" s="2">
        <f t="shared" ref="K64:K69" si="20">C64*10</f>
        <v>2.3029999999999999</v>
      </c>
      <c r="L64" s="2">
        <f t="shared" ref="L64:L69" si="21">D64*10</f>
        <v>0</v>
      </c>
      <c r="M64" s="2">
        <f t="shared" ref="M64:M69" si="22">E64*10</f>
        <v>0</v>
      </c>
      <c r="N64" s="2">
        <f t="shared" ref="N64:N69" si="23">F64*10</f>
        <v>0</v>
      </c>
      <c r="O64" s="2">
        <f t="shared" ref="O64:O69" si="24">G64*10</f>
        <v>0</v>
      </c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25">
      <c r="A65" s="2" t="s">
        <v>7</v>
      </c>
      <c r="B65" s="2">
        <v>0</v>
      </c>
      <c r="C65" s="2">
        <v>7.5499999999999998E-2</v>
      </c>
      <c r="D65" s="2">
        <v>0</v>
      </c>
      <c r="E65" s="2">
        <v>0</v>
      </c>
      <c r="F65" s="2">
        <v>0</v>
      </c>
      <c r="G65" s="2">
        <v>0</v>
      </c>
      <c r="H65" s="2"/>
      <c r="I65" s="2" t="s">
        <v>7</v>
      </c>
      <c r="J65" s="2">
        <f t="shared" ref="J65:J69" si="25">B65*10</f>
        <v>0</v>
      </c>
      <c r="K65" s="2">
        <f t="shared" si="20"/>
        <v>0.755</v>
      </c>
      <c r="L65" s="2">
        <f t="shared" si="21"/>
        <v>0</v>
      </c>
      <c r="M65" s="2">
        <f t="shared" si="22"/>
        <v>0</v>
      </c>
      <c r="N65" s="2">
        <f t="shared" si="23"/>
        <v>0</v>
      </c>
      <c r="O65" s="2">
        <f t="shared" si="24"/>
        <v>0</v>
      </c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25">
      <c r="A66" s="2" t="s">
        <v>6</v>
      </c>
      <c r="B66" s="2">
        <v>0</v>
      </c>
      <c r="C66" s="2">
        <v>5.11E-2</v>
      </c>
      <c r="D66" s="2">
        <v>0</v>
      </c>
      <c r="E66" s="2">
        <v>0</v>
      </c>
      <c r="F66" s="2">
        <v>0</v>
      </c>
      <c r="G66" s="2">
        <v>0</v>
      </c>
      <c r="H66" s="2"/>
      <c r="I66" s="2" t="s">
        <v>6</v>
      </c>
      <c r="J66" s="2">
        <f t="shared" si="25"/>
        <v>0</v>
      </c>
      <c r="K66" s="2">
        <f t="shared" si="20"/>
        <v>0.51100000000000001</v>
      </c>
      <c r="L66" s="2">
        <f t="shared" si="21"/>
        <v>0</v>
      </c>
      <c r="M66" s="2">
        <f t="shared" si="22"/>
        <v>0</v>
      </c>
      <c r="N66" s="2">
        <f t="shared" si="23"/>
        <v>0</v>
      </c>
      <c r="O66" s="2">
        <f t="shared" si="24"/>
        <v>0</v>
      </c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25">
      <c r="A67" s="2" t="s">
        <v>11</v>
      </c>
      <c r="B67" s="2">
        <v>0</v>
      </c>
      <c r="C67" s="2">
        <v>0.17419999999999999</v>
      </c>
      <c r="D67" s="2">
        <v>0</v>
      </c>
      <c r="E67" s="2">
        <v>0</v>
      </c>
      <c r="F67" s="2">
        <v>0</v>
      </c>
      <c r="G67" s="2">
        <v>0</v>
      </c>
      <c r="H67" s="2"/>
      <c r="I67" s="2" t="s">
        <v>11</v>
      </c>
      <c r="J67" s="2">
        <f t="shared" si="25"/>
        <v>0</v>
      </c>
      <c r="K67" s="2">
        <f t="shared" si="20"/>
        <v>1.742</v>
      </c>
      <c r="L67" s="2">
        <f t="shared" si="21"/>
        <v>0</v>
      </c>
      <c r="M67" s="2">
        <f t="shared" si="22"/>
        <v>0</v>
      </c>
      <c r="N67" s="2">
        <f t="shared" si="23"/>
        <v>0</v>
      </c>
      <c r="O67" s="2">
        <f t="shared" si="24"/>
        <v>0</v>
      </c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x14ac:dyDescent="0.25">
      <c r="A68" s="2" t="s">
        <v>14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/>
      <c r="I68" s="2" t="s">
        <v>14</v>
      </c>
      <c r="J68" s="2">
        <f t="shared" si="25"/>
        <v>0</v>
      </c>
      <c r="K68" s="2">
        <f t="shared" si="20"/>
        <v>0</v>
      </c>
      <c r="L68" s="2">
        <f t="shared" si="21"/>
        <v>0</v>
      </c>
      <c r="M68" s="2">
        <f t="shared" si="22"/>
        <v>0</v>
      </c>
      <c r="N68" s="2">
        <f t="shared" si="23"/>
        <v>0</v>
      </c>
      <c r="O68" s="2">
        <f t="shared" si="24"/>
        <v>0</v>
      </c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25">
      <c r="A69" s="2" t="s">
        <v>19</v>
      </c>
      <c r="B69" s="2">
        <v>0</v>
      </c>
      <c r="C69" s="2">
        <v>0.16270000000000001</v>
      </c>
      <c r="D69" s="2">
        <v>0</v>
      </c>
      <c r="E69" s="2">
        <v>0</v>
      </c>
      <c r="F69" s="2">
        <v>0</v>
      </c>
      <c r="G69" s="2">
        <v>0</v>
      </c>
      <c r="H69" s="2"/>
      <c r="I69" s="2" t="s">
        <v>19</v>
      </c>
      <c r="J69" s="2">
        <f t="shared" si="25"/>
        <v>0</v>
      </c>
      <c r="K69" s="2">
        <f t="shared" si="20"/>
        <v>1.6270000000000002</v>
      </c>
      <c r="L69" s="2">
        <f t="shared" si="21"/>
        <v>0</v>
      </c>
      <c r="M69" s="2">
        <f t="shared" si="22"/>
        <v>0</v>
      </c>
      <c r="N69" s="2">
        <f t="shared" si="23"/>
        <v>0</v>
      </c>
      <c r="O69" s="2">
        <f t="shared" si="24"/>
        <v>0</v>
      </c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25">
      <c r="A73" s="3" t="s">
        <v>38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25">
      <c r="A74" s="3" t="s">
        <v>58</v>
      </c>
      <c r="B74" s="2"/>
      <c r="C74" s="2"/>
      <c r="D74" s="2"/>
      <c r="E74" s="2"/>
      <c r="F74" s="2"/>
      <c r="G74" s="2"/>
      <c r="H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25">
      <c r="A75" s="3" t="s">
        <v>39</v>
      </c>
      <c r="B75" s="2" t="s">
        <v>50</v>
      </c>
      <c r="C75" s="2" t="s">
        <v>51</v>
      </c>
      <c r="D75" s="2" t="s">
        <v>41</v>
      </c>
      <c r="E75" s="2" t="s">
        <v>42</v>
      </c>
      <c r="F75" s="2" t="s">
        <v>43</v>
      </c>
      <c r="G75" s="2"/>
      <c r="H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x14ac:dyDescent="0.25">
      <c r="A76" s="2" t="s">
        <v>24</v>
      </c>
      <c r="B76" s="2">
        <v>0.92400000000000004</v>
      </c>
      <c r="C76" s="2">
        <v>0.17899999999999999</v>
      </c>
      <c r="D76" s="25">
        <f>B76*1.83</f>
        <v>1.6909200000000002</v>
      </c>
      <c r="E76" s="25">
        <f>C76*1.04*10</f>
        <v>1.8615999999999999</v>
      </c>
      <c r="F76" s="11">
        <f>AVERAGE(D76:E76)</f>
        <v>1.7762600000000002</v>
      </c>
      <c r="G76" s="2"/>
      <c r="H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5">
      <c r="A77" s="2" t="s">
        <v>7</v>
      </c>
      <c r="B77" s="2">
        <v>0.29699999999999999</v>
      </c>
      <c r="C77" s="2">
        <v>4.9000000000000002E-2</v>
      </c>
      <c r="D77" s="25">
        <f t="shared" ref="D77:D81" si="26">B77*1.83</f>
        <v>0.54351000000000005</v>
      </c>
      <c r="E77" s="25">
        <f t="shared" ref="E77:E81" si="27">C77*1.04*10</f>
        <v>0.50960000000000005</v>
      </c>
      <c r="F77" s="11">
        <f t="shared" ref="F77:F81" si="28">AVERAGE(D77:E77)</f>
        <v>0.52655500000000011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25">
      <c r="A78" s="2" t="s">
        <v>6</v>
      </c>
      <c r="B78" s="2">
        <v>0.246</v>
      </c>
      <c r="C78" s="2">
        <v>2.9000000000000001E-2</v>
      </c>
      <c r="D78" s="25">
        <f t="shared" si="26"/>
        <v>0.45018000000000002</v>
      </c>
      <c r="E78" s="25">
        <f t="shared" si="27"/>
        <v>0.30160000000000003</v>
      </c>
      <c r="F78" s="11">
        <f t="shared" si="28"/>
        <v>0.37589000000000006</v>
      </c>
      <c r="G78" s="2"/>
      <c r="H78" s="2"/>
      <c r="I78" s="2"/>
      <c r="J78" s="3">
        <v>0</v>
      </c>
      <c r="K78" s="3">
        <v>24</v>
      </c>
      <c r="L78" s="3">
        <v>48</v>
      </c>
      <c r="M78" s="3">
        <v>72</v>
      </c>
      <c r="N78" s="3">
        <v>98</v>
      </c>
      <c r="O78" s="3">
        <v>120</v>
      </c>
      <c r="P78" s="2"/>
      <c r="Q78" s="2"/>
      <c r="R78" s="3">
        <v>0</v>
      </c>
      <c r="S78" s="3">
        <v>24</v>
      </c>
      <c r="T78" s="3">
        <v>48</v>
      </c>
      <c r="U78" s="3">
        <v>72</v>
      </c>
      <c r="V78" s="3">
        <v>98</v>
      </c>
      <c r="W78" s="3">
        <v>120</v>
      </c>
      <c r="X78" s="2"/>
      <c r="Y78" s="2"/>
    </row>
    <row r="79" spans="1:25" x14ac:dyDescent="0.25">
      <c r="A79" s="2" t="s">
        <v>11</v>
      </c>
      <c r="B79" s="2">
        <v>0.98799999999999999</v>
      </c>
      <c r="C79" s="2">
        <v>0.14399999999999999</v>
      </c>
      <c r="D79" s="25">
        <f t="shared" si="26"/>
        <v>1.8080400000000001</v>
      </c>
      <c r="E79" s="25">
        <f t="shared" si="27"/>
        <v>1.4976</v>
      </c>
      <c r="F79" s="11">
        <f t="shared" si="28"/>
        <v>1.6528200000000002</v>
      </c>
      <c r="G79" s="2"/>
      <c r="H79" s="2"/>
      <c r="I79" s="3" t="s">
        <v>56</v>
      </c>
      <c r="J79" s="2">
        <v>0</v>
      </c>
      <c r="K79" s="9">
        <v>1.7762600000000002</v>
      </c>
      <c r="L79" s="9">
        <v>1.59565</v>
      </c>
      <c r="M79" s="9">
        <v>1.052</v>
      </c>
      <c r="N79" s="9">
        <v>0.1416</v>
      </c>
      <c r="O79" s="9">
        <v>0.13014999999999999</v>
      </c>
      <c r="P79" s="2"/>
      <c r="Q79" s="3" t="s">
        <v>56</v>
      </c>
      <c r="R79" s="2">
        <v>0</v>
      </c>
      <c r="S79" s="9">
        <f>AVERAGE(K79,K24)</f>
        <v>1.69313</v>
      </c>
      <c r="T79" s="9">
        <f>AVERAGE(L79,L24)</f>
        <v>1.237325</v>
      </c>
      <c r="U79" s="9">
        <f>AVERAGE(M79,M24)</f>
        <v>0.9355</v>
      </c>
      <c r="V79" s="9">
        <f>AVERAGE(N79,N24)</f>
        <v>0.27580000000000005</v>
      </c>
      <c r="W79" s="9">
        <f>AVERAGE(O79,O24)</f>
        <v>6.5074999999999994E-2</v>
      </c>
      <c r="X79" s="2"/>
      <c r="Y79" s="2"/>
    </row>
    <row r="80" spans="1:25" x14ac:dyDescent="0.25">
      <c r="A80" s="2" t="s">
        <v>14</v>
      </c>
      <c r="B80" s="2">
        <v>0.01</v>
      </c>
      <c r="C80" s="2">
        <v>0</v>
      </c>
      <c r="D80" s="25">
        <f t="shared" si="26"/>
        <v>1.83E-2</v>
      </c>
      <c r="E80" s="25">
        <f t="shared" si="27"/>
        <v>0</v>
      </c>
      <c r="F80" s="11">
        <f t="shared" si="28"/>
        <v>9.1500000000000001E-3</v>
      </c>
      <c r="G80" s="2"/>
      <c r="H80" s="2"/>
      <c r="I80" s="3" t="s">
        <v>7</v>
      </c>
      <c r="J80" s="2">
        <v>0</v>
      </c>
      <c r="K80" s="9">
        <v>0.52655500000000011</v>
      </c>
      <c r="L80" s="9">
        <v>2.0503499999999999</v>
      </c>
      <c r="M80" s="9">
        <v>1.4170499999999999</v>
      </c>
      <c r="N80" s="9">
        <v>0.75397499999999995</v>
      </c>
      <c r="O80" s="9">
        <v>0.29959999999999998</v>
      </c>
      <c r="P80" s="2"/>
      <c r="Q80" s="3" t="s">
        <v>7</v>
      </c>
      <c r="R80" s="2">
        <v>0</v>
      </c>
      <c r="S80" s="9">
        <f>AVERAGE(K80,K25)</f>
        <v>2.8392775000000001</v>
      </c>
      <c r="T80" s="9">
        <f>AVERAGE(L80,L25)</f>
        <v>3.158175</v>
      </c>
      <c r="U80" s="9">
        <f>AVERAGE(M80,M25)</f>
        <v>1.852525</v>
      </c>
      <c r="V80" s="9">
        <f>AVERAGE(N80,N25)</f>
        <v>0.99498749999999991</v>
      </c>
      <c r="W80" s="9">
        <f>AVERAGE(O80,O25)</f>
        <v>0.82779999999999987</v>
      </c>
      <c r="X80" s="2"/>
      <c r="Y80" s="2"/>
    </row>
    <row r="81" spans="1:25" x14ac:dyDescent="0.25">
      <c r="A81" s="2" t="s">
        <v>19</v>
      </c>
      <c r="B81" s="2">
        <v>0.89300000000000002</v>
      </c>
      <c r="C81" s="2">
        <v>0.13500000000000001</v>
      </c>
      <c r="D81" s="25">
        <f t="shared" si="26"/>
        <v>1.63419</v>
      </c>
      <c r="E81" s="25">
        <f t="shared" si="27"/>
        <v>1.4040000000000004</v>
      </c>
      <c r="F81" s="11">
        <f t="shared" si="28"/>
        <v>1.5190950000000001</v>
      </c>
      <c r="G81" s="2"/>
      <c r="H81" s="2"/>
      <c r="I81" s="3" t="s">
        <v>6</v>
      </c>
      <c r="J81" s="2">
        <v>0</v>
      </c>
      <c r="K81" s="9">
        <v>0.37589000000000006</v>
      </c>
      <c r="L81" s="9">
        <v>1.8578000000000001</v>
      </c>
      <c r="M81" s="9">
        <v>1.5730999999999999</v>
      </c>
      <c r="N81" s="9">
        <v>0.899675</v>
      </c>
      <c r="O81" s="9">
        <v>0.20665</v>
      </c>
      <c r="P81" s="2"/>
      <c r="Q81" s="3" t="s">
        <v>6</v>
      </c>
      <c r="R81" s="2">
        <v>0</v>
      </c>
      <c r="S81" s="9">
        <f>AVERAGE(K81,K26)</f>
        <v>1.349945</v>
      </c>
      <c r="T81" s="9">
        <f>AVERAGE(L81,L26)</f>
        <v>1.9549000000000001</v>
      </c>
      <c r="U81" s="9">
        <f>AVERAGE(M81,M26)</f>
        <v>1.2920499999999999</v>
      </c>
      <c r="V81" s="9">
        <f>AVERAGE(N81,N26)</f>
        <v>0.69133750000000005</v>
      </c>
      <c r="W81" s="9">
        <f>AVERAGE(O81,O26)</f>
        <v>0.26382499999999998</v>
      </c>
      <c r="X81" s="2"/>
      <c r="Y81" s="2"/>
    </row>
    <row r="82" spans="1:25" x14ac:dyDescent="0.25">
      <c r="A82" s="3" t="s">
        <v>40</v>
      </c>
      <c r="B82" s="2"/>
      <c r="C82" s="2"/>
      <c r="D82" s="2"/>
      <c r="E82" s="2"/>
      <c r="F82" s="2"/>
      <c r="G82" s="2"/>
      <c r="H82" s="2"/>
      <c r="I82" s="3" t="s">
        <v>11</v>
      </c>
      <c r="J82" s="2">
        <v>0</v>
      </c>
      <c r="K82" s="9">
        <v>1.6528200000000002</v>
      </c>
      <c r="L82" s="9">
        <v>2.3372000000000002</v>
      </c>
      <c r="M82" s="9">
        <v>2.4481000000000002</v>
      </c>
      <c r="N82" s="9">
        <v>1.2505000000000002</v>
      </c>
      <c r="O82" s="9">
        <v>0.54294999999999993</v>
      </c>
      <c r="P82" s="2"/>
      <c r="Q82" s="3" t="s">
        <v>11</v>
      </c>
      <c r="R82" s="2">
        <v>0</v>
      </c>
      <c r="S82" s="9">
        <f>AVERAGE(K82,K27)</f>
        <v>2.0219100000000001</v>
      </c>
      <c r="T82" s="9">
        <f>AVERAGE(L82,L27)</f>
        <v>1.7456</v>
      </c>
      <c r="U82" s="9">
        <f>AVERAGE(M82,M27)</f>
        <v>1.42455</v>
      </c>
      <c r="V82" s="9">
        <f>AVERAGE(N82,N27)</f>
        <v>0.73575000000000013</v>
      </c>
      <c r="W82" s="9">
        <f>AVERAGE(O82,O27)</f>
        <v>0.27147499999999997</v>
      </c>
      <c r="X82" s="2"/>
      <c r="Y82" s="2"/>
    </row>
    <row r="83" spans="1:25" x14ac:dyDescent="0.25">
      <c r="A83" s="3">
        <v>0.2</v>
      </c>
      <c r="B83" s="2">
        <v>9.5000000000000001E-2</v>
      </c>
      <c r="C83" s="10">
        <f>A83/B83</f>
        <v>2.1052631578947367</v>
      </c>
      <c r="D83" s="2">
        <v>0.185</v>
      </c>
      <c r="E83" s="9">
        <f>A83/D83</f>
        <v>1.0810810810810811</v>
      </c>
      <c r="F83" s="2"/>
      <c r="G83" s="2"/>
      <c r="H83" s="2"/>
      <c r="I83" s="3" t="s">
        <v>14</v>
      </c>
      <c r="J83" s="2">
        <v>0</v>
      </c>
      <c r="K83" s="9">
        <v>9.1500000000000001E-3</v>
      </c>
      <c r="L83" s="9">
        <v>0.41934999999999995</v>
      </c>
      <c r="M83" s="9">
        <v>4.1025</v>
      </c>
      <c r="N83" s="9">
        <v>0.43640000000000001</v>
      </c>
      <c r="O83" s="9">
        <v>0.31655</v>
      </c>
      <c r="P83" s="2"/>
      <c r="Q83" s="3" t="s">
        <v>14</v>
      </c>
      <c r="R83" s="2">
        <v>0</v>
      </c>
      <c r="S83" s="9">
        <f>AVERAGE(K83,K28)</f>
        <v>2.1650749999999999</v>
      </c>
      <c r="T83" s="9">
        <f>AVERAGE(L83,L28)</f>
        <v>1.817175</v>
      </c>
      <c r="U83" s="9">
        <f>AVERAGE(M83,M28)</f>
        <v>3.03525</v>
      </c>
      <c r="V83" s="9">
        <f>AVERAGE(N83,N28)</f>
        <v>0.65070000000000006</v>
      </c>
      <c r="W83" s="9">
        <f>AVERAGE(O83,O28)</f>
        <v>0.66427499999999995</v>
      </c>
      <c r="X83" s="2"/>
      <c r="Y83" s="2"/>
    </row>
    <row r="84" spans="1:25" x14ac:dyDescent="0.25">
      <c r="A84" s="3">
        <v>0.4</v>
      </c>
      <c r="B84" s="2">
        <v>0.218</v>
      </c>
      <c r="C84" s="10">
        <f>A84/B84</f>
        <v>1.834862385321101</v>
      </c>
      <c r="D84" s="2">
        <v>0.39</v>
      </c>
      <c r="E84" s="9">
        <f>A84/D84</f>
        <v>1.0256410256410258</v>
      </c>
      <c r="F84" s="2"/>
      <c r="G84" s="2"/>
      <c r="H84" s="2"/>
      <c r="I84" s="3" t="s">
        <v>19</v>
      </c>
      <c r="J84" s="2">
        <v>0</v>
      </c>
      <c r="K84" s="9">
        <v>1.5190950000000001</v>
      </c>
      <c r="L84" s="9">
        <v>2.1853499999999997</v>
      </c>
      <c r="M84" s="9">
        <v>2.4727499999999996</v>
      </c>
      <c r="N84" s="9">
        <v>1.2997999999999998</v>
      </c>
      <c r="O84" s="9">
        <v>0.59545000000000003</v>
      </c>
      <c r="P84" s="2"/>
      <c r="Q84" s="3" t="s">
        <v>19</v>
      </c>
      <c r="R84" s="2">
        <v>0</v>
      </c>
      <c r="S84" s="9">
        <f>AVERAGE(K84,K29)</f>
        <v>1.7260475</v>
      </c>
      <c r="T84" s="9">
        <f>AVERAGE(L84,L29)</f>
        <v>2.010675</v>
      </c>
      <c r="U84" s="9">
        <f>AVERAGE(M84,M29)</f>
        <v>2.1198749999999995</v>
      </c>
      <c r="V84" s="9">
        <f>AVERAGE(N84,N29)</f>
        <v>0.99839999999999995</v>
      </c>
      <c r="W84" s="9">
        <f>AVERAGE(O84,O29)</f>
        <v>0.74572499999999997</v>
      </c>
      <c r="X84" s="2"/>
      <c r="Y84" s="2"/>
    </row>
    <row r="85" spans="1:25" x14ac:dyDescent="0.25">
      <c r="A85" s="3">
        <v>0.6</v>
      </c>
      <c r="B85" s="2">
        <v>0.28899999999999998</v>
      </c>
      <c r="C85" s="10">
        <f>A85/B85</f>
        <v>2.0761245674740487</v>
      </c>
      <c r="D85" s="2">
        <v>0.56599999999999995</v>
      </c>
      <c r="E85" s="9">
        <f>A85/D85</f>
        <v>1.0600706713780919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25">
      <c r="A86" s="3">
        <v>0.8</v>
      </c>
      <c r="B86" s="2">
        <v>0.61499999999999999</v>
      </c>
      <c r="C86" s="10">
        <f>A86/B86</f>
        <v>1.3008130081300815</v>
      </c>
      <c r="D86" s="2">
        <v>0.80400000000000005</v>
      </c>
      <c r="E86" s="9">
        <f>A86/D86</f>
        <v>0.99502487562189057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25">
      <c r="A87" s="2"/>
      <c r="B87" s="2"/>
      <c r="C87" s="11">
        <f>AVERAGE(C83:C86)</f>
        <v>1.829265779704992</v>
      </c>
      <c r="D87" s="2"/>
      <c r="E87" s="11">
        <f>AVERAGE(E83:E86)</f>
        <v>1.0404544134305225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25">
      <c r="A89" s="3" t="s">
        <v>46</v>
      </c>
      <c r="B89" s="2" t="s">
        <v>44</v>
      </c>
      <c r="C89" s="2" t="s">
        <v>45</v>
      </c>
      <c r="D89" s="2" t="s">
        <v>41</v>
      </c>
      <c r="E89" s="2" t="s">
        <v>42</v>
      </c>
      <c r="F89" s="2" t="s">
        <v>43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25">
      <c r="A90" s="2" t="s">
        <v>24</v>
      </c>
      <c r="B90" s="2">
        <v>0.129</v>
      </c>
      <c r="C90" s="2">
        <v>0.14499999999999999</v>
      </c>
      <c r="D90" s="25">
        <f>B90*1.17*10</f>
        <v>1.5093000000000001</v>
      </c>
      <c r="E90" s="25">
        <f>C90*1.16*10</f>
        <v>1.6819999999999999</v>
      </c>
      <c r="F90" s="11">
        <f>AVERAGE(D90:E90)</f>
        <v>1.59565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25">
      <c r="A91" s="2" t="s">
        <v>7</v>
      </c>
      <c r="B91" s="2">
        <v>0.17499999999999999</v>
      </c>
      <c r="C91" s="2">
        <v>0.17699999999999999</v>
      </c>
      <c r="D91" s="25">
        <f t="shared" ref="D91:D95" si="29">B91*1.17*10</f>
        <v>2.0474999999999999</v>
      </c>
      <c r="E91" s="25">
        <f t="shared" ref="E91:E95" si="30">C91*1.16*10</f>
        <v>2.0531999999999999</v>
      </c>
      <c r="F91" s="11">
        <f t="shared" ref="F91:F95" si="31">AVERAGE(D91:E91)</f>
        <v>2.0503499999999999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25">
      <c r="A92" s="2" t="s">
        <v>6</v>
      </c>
      <c r="B92" s="2">
        <v>0.152</v>
      </c>
      <c r="C92" s="2">
        <v>0.16700000000000001</v>
      </c>
      <c r="D92" s="25">
        <f t="shared" si="29"/>
        <v>1.7784</v>
      </c>
      <c r="E92" s="25">
        <f t="shared" si="30"/>
        <v>1.9372</v>
      </c>
      <c r="F92" s="11">
        <f t="shared" si="31"/>
        <v>1.8578000000000001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x14ac:dyDescent="0.25">
      <c r="A93" s="2" t="s">
        <v>11</v>
      </c>
      <c r="B93" s="2">
        <v>0.22800000000000001</v>
      </c>
      <c r="C93" s="2">
        <v>0.17299999999999999</v>
      </c>
      <c r="D93" s="25">
        <f t="shared" si="29"/>
        <v>2.6676000000000002</v>
      </c>
      <c r="E93" s="25">
        <f t="shared" si="30"/>
        <v>2.0067999999999997</v>
      </c>
      <c r="F93" s="11">
        <f t="shared" si="31"/>
        <v>2.3372000000000002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25">
      <c r="A94" s="2" t="s">
        <v>14</v>
      </c>
      <c r="B94" s="2">
        <v>3.5000000000000003E-2</v>
      </c>
      <c r="C94" s="2">
        <v>3.6999999999999998E-2</v>
      </c>
      <c r="D94" s="25">
        <f t="shared" si="29"/>
        <v>0.40949999999999998</v>
      </c>
      <c r="E94" s="25">
        <f t="shared" si="30"/>
        <v>0.42919999999999991</v>
      </c>
      <c r="F94" s="11">
        <f t="shared" si="31"/>
        <v>0.41934999999999995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x14ac:dyDescent="0.25">
      <c r="A95" s="2" t="s">
        <v>19</v>
      </c>
      <c r="B95" s="2">
        <v>0.20699999999999999</v>
      </c>
      <c r="C95" s="2">
        <v>0.16800000000000001</v>
      </c>
      <c r="D95" s="25">
        <f t="shared" si="29"/>
        <v>2.4218999999999995</v>
      </c>
      <c r="E95" s="25">
        <f t="shared" si="30"/>
        <v>1.9487999999999999</v>
      </c>
      <c r="F95" s="11">
        <f t="shared" si="31"/>
        <v>2.1853499999999997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x14ac:dyDescent="0.25">
      <c r="A96" s="3" t="s">
        <v>40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25">
      <c r="A97" s="3">
        <v>0.2</v>
      </c>
      <c r="B97" s="2">
        <v>0.17100000000000001</v>
      </c>
      <c r="C97" s="10">
        <f>A97/B97</f>
        <v>1.1695906432748537</v>
      </c>
      <c r="D97" s="2">
        <v>0.16400000000000001</v>
      </c>
      <c r="E97" s="9">
        <f>A97/D97</f>
        <v>1.2195121951219512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x14ac:dyDescent="0.25">
      <c r="A98" s="3">
        <v>0.4</v>
      </c>
      <c r="B98" s="2">
        <v>0.35199999999999998</v>
      </c>
      <c r="C98" s="10">
        <f>A98/B98</f>
        <v>1.1363636363636365</v>
      </c>
      <c r="D98" s="2">
        <v>0.33800000000000002</v>
      </c>
      <c r="E98" s="9">
        <f>A98/D98</f>
        <v>1.1834319526627219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x14ac:dyDescent="0.25">
      <c r="A99" s="3">
        <v>0.6</v>
      </c>
      <c r="B99" s="2">
        <v>0.56599999999999995</v>
      </c>
      <c r="C99" s="10">
        <f>A99/B99</f>
        <v>1.0600706713780919</v>
      </c>
      <c r="D99" s="2">
        <v>0.54600000000000004</v>
      </c>
      <c r="E99" s="9">
        <f>A99/D99</f>
        <v>1.0989010989010988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x14ac:dyDescent="0.25">
      <c r="A100" s="3">
        <v>0.8</v>
      </c>
      <c r="B100" s="2">
        <v>0.61199999999999999</v>
      </c>
      <c r="C100" s="10">
        <f>A100/B100</f>
        <v>1.3071895424836601</v>
      </c>
      <c r="D100" s="2">
        <v>0.70399999999999996</v>
      </c>
      <c r="E100" s="9">
        <f>A100/D100</f>
        <v>1.1363636363636365</v>
      </c>
      <c r="F100" s="2"/>
      <c r="G100" s="2"/>
      <c r="H100" s="2"/>
      <c r="P100" s="2"/>
      <c r="Q100" s="2"/>
      <c r="R100" s="2">
        <v>0</v>
      </c>
      <c r="S100" s="2">
        <v>24</v>
      </c>
      <c r="T100" s="2">
        <v>48</v>
      </c>
      <c r="U100" s="2">
        <v>72</v>
      </c>
      <c r="V100" s="2">
        <v>98</v>
      </c>
      <c r="W100" s="2">
        <v>120</v>
      </c>
      <c r="X100" s="2"/>
      <c r="Y100" s="2"/>
    </row>
    <row r="101" spans="1:25" x14ac:dyDescent="0.25">
      <c r="A101" s="2"/>
      <c r="B101" s="2"/>
      <c r="C101" s="11">
        <f>AVERAGE(C97:C100)</f>
        <v>1.1683036233750606</v>
      </c>
      <c r="D101" s="2"/>
      <c r="E101" s="11">
        <f>AVERAGE(E97:E100)</f>
        <v>1.1595522207623521</v>
      </c>
      <c r="F101" s="2"/>
      <c r="G101" s="2"/>
      <c r="H101" s="2"/>
      <c r="P101" s="2"/>
      <c r="Q101" s="2" t="s">
        <v>73</v>
      </c>
      <c r="R101" s="2">
        <v>0</v>
      </c>
      <c r="S101" s="9">
        <v>1.69313</v>
      </c>
      <c r="T101" s="9">
        <v>1.237325</v>
      </c>
      <c r="U101" s="9">
        <v>0.9355</v>
      </c>
      <c r="V101" s="9">
        <v>0.27580000000000005</v>
      </c>
      <c r="W101" s="9">
        <v>6.5074999999999994E-2</v>
      </c>
      <c r="X101" s="2"/>
      <c r="Y101" s="2"/>
    </row>
    <row r="102" spans="1:25" x14ac:dyDescent="0.25">
      <c r="A102" s="2"/>
      <c r="B102" s="2"/>
      <c r="C102" s="2"/>
      <c r="D102" s="2"/>
      <c r="E102" s="2"/>
      <c r="F102" s="2"/>
      <c r="G102" s="2"/>
      <c r="H102" s="2"/>
      <c r="P102" s="2"/>
      <c r="Q102" s="2" t="s">
        <v>7</v>
      </c>
      <c r="R102" s="2">
        <v>0</v>
      </c>
      <c r="S102" s="9">
        <v>2.8392775000000001</v>
      </c>
      <c r="T102" s="9">
        <v>4.158175</v>
      </c>
      <c r="U102" s="9">
        <v>2.0852525000000002</v>
      </c>
      <c r="V102" s="9">
        <v>0.99498749999999991</v>
      </c>
      <c r="W102" s="9">
        <v>0.82779999999999987</v>
      </c>
      <c r="X102" s="2"/>
      <c r="Y102" s="2"/>
    </row>
    <row r="103" spans="1:25" x14ac:dyDescent="0.25">
      <c r="A103" s="3" t="s">
        <v>47</v>
      </c>
      <c r="B103" s="2" t="s">
        <v>44</v>
      </c>
      <c r="C103" s="2" t="s">
        <v>45</v>
      </c>
      <c r="D103" s="2" t="s">
        <v>41</v>
      </c>
      <c r="E103" s="2" t="s">
        <v>42</v>
      </c>
      <c r="F103" s="2" t="s">
        <v>43</v>
      </c>
      <c r="G103" s="2"/>
      <c r="H103" s="2"/>
      <c r="P103" s="2"/>
      <c r="Q103" s="2" t="s">
        <v>6</v>
      </c>
      <c r="R103" s="2">
        <v>0</v>
      </c>
      <c r="S103" s="9">
        <v>1.349945</v>
      </c>
      <c r="T103" s="9">
        <v>1.9549000000000001</v>
      </c>
      <c r="U103" s="9">
        <v>1.2920499999999999</v>
      </c>
      <c r="V103" s="9">
        <v>0.69133750000000005</v>
      </c>
      <c r="W103" s="9">
        <v>0.26382499999999998</v>
      </c>
      <c r="X103" s="2"/>
      <c r="Y103" s="2"/>
    </row>
    <row r="104" spans="1:25" x14ac:dyDescent="0.25">
      <c r="A104" s="2" t="s">
        <v>24</v>
      </c>
      <c r="B104" s="2">
        <v>7.0000000000000007E-2</v>
      </c>
      <c r="C104" s="2">
        <v>8.7999999999999995E-2</v>
      </c>
      <c r="D104" s="25">
        <f>B104*1.56*10</f>
        <v>1.0920000000000001</v>
      </c>
      <c r="E104" s="25">
        <f>C104*1.15*10</f>
        <v>1.0119999999999998</v>
      </c>
      <c r="F104" s="11">
        <f>AVERAGE(D104:E104)</f>
        <v>1.052</v>
      </c>
      <c r="G104" s="2"/>
      <c r="H104" s="2"/>
      <c r="P104" s="2"/>
      <c r="Q104" s="2" t="s">
        <v>11</v>
      </c>
      <c r="R104" s="2">
        <v>0</v>
      </c>
      <c r="S104" s="9">
        <v>2.0219100000000001</v>
      </c>
      <c r="T104" s="9">
        <v>1.7456</v>
      </c>
      <c r="U104" s="9">
        <v>1.42455</v>
      </c>
      <c r="V104" s="9">
        <v>0.73575000000000013</v>
      </c>
      <c r="W104" s="9">
        <v>0.27147499999999997</v>
      </c>
      <c r="X104" s="2"/>
      <c r="Y104" s="2"/>
    </row>
    <row r="105" spans="1:25" x14ac:dyDescent="0.25">
      <c r="A105" s="2" t="s">
        <v>7</v>
      </c>
      <c r="B105" s="2">
        <v>9.0999999999999998E-2</v>
      </c>
      <c r="C105" s="2">
        <v>0.123</v>
      </c>
      <c r="D105" s="25">
        <f t="shared" ref="D105:D109" si="32">B105*1.56*10</f>
        <v>1.4196</v>
      </c>
      <c r="E105" s="25">
        <f t="shared" ref="E105:E109" si="33">C105*1.15*10</f>
        <v>1.4144999999999999</v>
      </c>
      <c r="F105" s="11">
        <f t="shared" ref="F105:F109" si="34">AVERAGE(D105:E105)</f>
        <v>1.4170499999999999</v>
      </c>
      <c r="G105" s="2"/>
      <c r="H105" s="2"/>
      <c r="P105" s="2"/>
      <c r="Q105" s="2" t="s">
        <v>14</v>
      </c>
      <c r="R105" s="2">
        <v>0</v>
      </c>
      <c r="S105" s="9">
        <v>2.4700000000000002</v>
      </c>
      <c r="T105" s="9">
        <v>3.6717499999999998</v>
      </c>
      <c r="U105" s="9">
        <v>3.8352499999999998</v>
      </c>
      <c r="V105" s="9">
        <v>0.65069999999999995</v>
      </c>
      <c r="W105" s="9">
        <v>0.66427499999999995</v>
      </c>
      <c r="X105" s="2"/>
      <c r="Y105" s="2"/>
    </row>
    <row r="106" spans="1:25" x14ac:dyDescent="0.25">
      <c r="A106" s="2" t="s">
        <v>6</v>
      </c>
      <c r="B106" s="2">
        <v>9.7000000000000003E-2</v>
      </c>
      <c r="C106" s="2">
        <v>0.14199999999999999</v>
      </c>
      <c r="D106" s="25">
        <f t="shared" si="32"/>
        <v>1.5132000000000001</v>
      </c>
      <c r="E106" s="25">
        <f t="shared" si="33"/>
        <v>1.6329999999999998</v>
      </c>
      <c r="F106" s="11">
        <f t="shared" si="34"/>
        <v>1.5730999999999999</v>
      </c>
      <c r="G106" s="2"/>
      <c r="H106" s="2"/>
      <c r="P106" s="2"/>
      <c r="Q106" s="2" t="s">
        <v>19</v>
      </c>
      <c r="R106" s="2">
        <v>0</v>
      </c>
      <c r="S106" s="9">
        <v>1.7260475</v>
      </c>
      <c r="T106" s="9">
        <v>2.010675</v>
      </c>
      <c r="U106" s="9">
        <v>2.1198749999999995</v>
      </c>
      <c r="V106" s="9">
        <v>0.99839999999999995</v>
      </c>
      <c r="W106" s="9">
        <v>0.74572499999999997</v>
      </c>
      <c r="X106" s="2"/>
      <c r="Y106" s="2"/>
    </row>
    <row r="107" spans="1:25" x14ac:dyDescent="0.25">
      <c r="A107" s="2" t="s">
        <v>11</v>
      </c>
      <c r="B107" s="2">
        <v>0.16200000000000001</v>
      </c>
      <c r="C107" s="2">
        <v>0.20599999999999999</v>
      </c>
      <c r="D107" s="25">
        <f t="shared" si="32"/>
        <v>2.5272000000000001</v>
      </c>
      <c r="E107" s="25">
        <f t="shared" si="33"/>
        <v>2.3689999999999998</v>
      </c>
      <c r="F107" s="11">
        <f t="shared" si="34"/>
        <v>2.4481000000000002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x14ac:dyDescent="0.25">
      <c r="A108" s="2" t="s">
        <v>14</v>
      </c>
      <c r="B108" s="2">
        <v>0.26500000000000001</v>
      </c>
      <c r="C108" s="2">
        <v>0.35399999999999998</v>
      </c>
      <c r="D108" s="25">
        <f t="shared" si="32"/>
        <v>4.1340000000000003</v>
      </c>
      <c r="E108" s="25">
        <f t="shared" si="33"/>
        <v>4.0709999999999997</v>
      </c>
      <c r="F108" s="11">
        <f t="shared" si="34"/>
        <v>4.1025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x14ac:dyDescent="0.25">
      <c r="A109" s="2" t="s">
        <v>19</v>
      </c>
      <c r="B109" s="2">
        <v>0.16</v>
      </c>
      <c r="C109" s="2">
        <v>0.21299999999999999</v>
      </c>
      <c r="D109" s="25">
        <f t="shared" si="32"/>
        <v>2.496</v>
      </c>
      <c r="E109" s="25">
        <f t="shared" si="33"/>
        <v>2.4494999999999996</v>
      </c>
      <c r="F109" s="11">
        <f t="shared" si="34"/>
        <v>2.4727499999999996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x14ac:dyDescent="0.25">
      <c r="A110" s="3" t="s">
        <v>40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25">
      <c r="A111" s="3">
        <v>0.2</v>
      </c>
      <c r="B111" s="2">
        <v>0.125</v>
      </c>
      <c r="C111" s="10">
        <f>A111/B111</f>
        <v>1.6</v>
      </c>
      <c r="D111" s="2">
        <v>0.16800000000000001</v>
      </c>
      <c r="E111" s="9">
        <f>A111/D111</f>
        <v>1.1904761904761905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x14ac:dyDescent="0.25">
      <c r="A112" s="3">
        <v>0.4</v>
      </c>
      <c r="B112" s="2">
        <v>0.26100000000000001</v>
      </c>
      <c r="C112" s="10">
        <f t="shared" ref="C112:C114" si="35">A112/B112</f>
        <v>1.5325670498084292</v>
      </c>
      <c r="D112" s="2">
        <v>0.35399999999999998</v>
      </c>
      <c r="E112" s="9">
        <f>A112/D112</f>
        <v>1.1299435028248588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x14ac:dyDescent="0.25">
      <c r="A113" s="3">
        <v>0.6</v>
      </c>
      <c r="B113" s="2">
        <v>0.38300000000000001</v>
      </c>
      <c r="C113" s="10">
        <f t="shared" si="35"/>
        <v>1.5665796344647518</v>
      </c>
      <c r="D113" s="2">
        <v>0.51900000000000002</v>
      </c>
      <c r="E113" s="9">
        <f>A113/D113</f>
        <v>1.1560693641618496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x14ac:dyDescent="0.25">
      <c r="A114" s="3">
        <v>0.8</v>
      </c>
      <c r="B114" s="2">
        <v>0.51800000000000002</v>
      </c>
      <c r="C114" s="10">
        <f t="shared" si="35"/>
        <v>1.5444015444015444</v>
      </c>
      <c r="D114" s="2">
        <v>0.7</v>
      </c>
      <c r="E114" s="9">
        <f>A114/D114</f>
        <v>1.142857142857143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X114" s="2"/>
      <c r="Y114" s="2"/>
    </row>
    <row r="115" spans="1:25" x14ac:dyDescent="0.25">
      <c r="A115" s="2"/>
      <c r="B115" s="2"/>
      <c r="C115" s="11">
        <f>AVERAGE(C111:C114)</f>
        <v>1.5608870571686815</v>
      </c>
      <c r="D115" s="2"/>
      <c r="E115" s="11">
        <f>AVERAGE(E111:E114)</f>
        <v>1.1548365500800104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X115" s="2"/>
      <c r="Y115" s="2"/>
    </row>
    <row r="116" spans="1:2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X116" s="2"/>
      <c r="Y116" s="2"/>
    </row>
    <row r="117" spans="1:25" x14ac:dyDescent="0.25">
      <c r="A117" s="3" t="s">
        <v>48</v>
      </c>
      <c r="B117" s="2" t="s">
        <v>44</v>
      </c>
      <c r="C117" s="2" t="s">
        <v>45</v>
      </c>
      <c r="D117" s="2" t="s">
        <v>54</v>
      </c>
      <c r="E117" s="2" t="s">
        <v>55</v>
      </c>
      <c r="F117" s="2" t="s">
        <v>41</v>
      </c>
      <c r="G117" s="2" t="s">
        <v>42</v>
      </c>
      <c r="H117" s="2" t="s">
        <v>52</v>
      </c>
      <c r="I117" s="2" t="s">
        <v>53</v>
      </c>
      <c r="J117" s="2" t="s">
        <v>43</v>
      </c>
      <c r="K117" s="2"/>
      <c r="L117" s="2"/>
      <c r="M117" s="2"/>
      <c r="N117" s="2"/>
      <c r="O117" s="2"/>
      <c r="P117" s="2"/>
      <c r="X117" s="2"/>
      <c r="Y117" s="2"/>
    </row>
    <row r="118" spans="1:25" x14ac:dyDescent="0.25">
      <c r="A118" s="2" t="s">
        <v>24</v>
      </c>
      <c r="B118" s="2">
        <v>8.9999999999999993E-3</v>
      </c>
      <c r="C118" s="2">
        <v>8.0000000000000002E-3</v>
      </c>
      <c r="D118" s="2">
        <v>1.9E-2</v>
      </c>
      <c r="E118" s="2">
        <v>2.1000000000000001E-2</v>
      </c>
      <c r="F118" s="25">
        <f>B118*1.67*10</f>
        <v>0.15029999999999999</v>
      </c>
      <c r="G118" s="25">
        <f>C118*1.56*10</f>
        <v>0.12480000000000002</v>
      </c>
      <c r="H118" s="25">
        <f>D118*0.87*10</f>
        <v>0.1653</v>
      </c>
      <c r="I118" s="25">
        <f>E118*0.6*10</f>
        <v>0.126</v>
      </c>
      <c r="J118" s="11">
        <f>AVERAGE(F118:I118)</f>
        <v>0.1416</v>
      </c>
      <c r="K118" s="2"/>
      <c r="L118" s="2"/>
      <c r="M118" s="2"/>
      <c r="N118" s="2"/>
      <c r="O118" s="2"/>
      <c r="P118" s="2"/>
      <c r="X118" s="2"/>
      <c r="Y118" s="2"/>
    </row>
    <row r="119" spans="1:25" x14ac:dyDescent="0.25">
      <c r="A119" s="2" t="s">
        <v>7</v>
      </c>
      <c r="B119" s="2">
        <v>4.4999999999999998E-2</v>
      </c>
      <c r="C119" s="2">
        <v>4.8000000000000001E-2</v>
      </c>
      <c r="D119" s="2">
        <v>8.7999999999999995E-2</v>
      </c>
      <c r="E119" s="2">
        <v>0.125</v>
      </c>
      <c r="F119" s="25">
        <f t="shared" ref="F119:F123" si="36">B119*1.67*10</f>
        <v>0.75149999999999995</v>
      </c>
      <c r="G119" s="25">
        <f t="shared" ref="G119:G123" si="37">C119*1.56*10</f>
        <v>0.74880000000000002</v>
      </c>
      <c r="H119" s="25">
        <f t="shared" ref="H119:H123" si="38">D119*0.87*10</f>
        <v>0.76559999999999984</v>
      </c>
      <c r="I119" s="25">
        <f t="shared" ref="I119:I123" si="39">E119*0.6*10</f>
        <v>0.75</v>
      </c>
      <c r="J119" s="11">
        <f t="shared" ref="J119:J123" si="40">AVERAGE(F119:I119)</f>
        <v>0.75397499999999995</v>
      </c>
      <c r="K119" s="2"/>
      <c r="L119" s="2"/>
      <c r="M119" s="2"/>
      <c r="N119" s="2"/>
      <c r="O119" s="2"/>
      <c r="P119" s="2"/>
      <c r="X119" s="2"/>
      <c r="Y119" s="2"/>
    </row>
    <row r="120" spans="1:25" x14ac:dyDescent="0.25">
      <c r="A120" s="2" t="s">
        <v>6</v>
      </c>
      <c r="B120" s="2">
        <v>5.1999999999999998E-2</v>
      </c>
      <c r="C120" s="2">
        <v>6.3E-2</v>
      </c>
      <c r="D120" s="2">
        <v>0.105</v>
      </c>
      <c r="E120" s="2">
        <v>0.13900000000000001</v>
      </c>
      <c r="F120" s="25">
        <f t="shared" si="36"/>
        <v>0.86839999999999984</v>
      </c>
      <c r="G120" s="25">
        <f t="shared" si="37"/>
        <v>0.98280000000000012</v>
      </c>
      <c r="H120" s="25">
        <f t="shared" si="38"/>
        <v>0.91349999999999998</v>
      </c>
      <c r="I120" s="25">
        <f t="shared" si="39"/>
        <v>0.83400000000000007</v>
      </c>
      <c r="J120" s="11">
        <f t="shared" si="40"/>
        <v>0.899675</v>
      </c>
      <c r="K120" s="2"/>
      <c r="L120" s="2"/>
      <c r="M120" s="2"/>
      <c r="N120" s="2"/>
      <c r="O120" s="2"/>
      <c r="P120" s="2"/>
      <c r="X120" s="2"/>
      <c r="Y120" s="2"/>
    </row>
    <row r="121" spans="1:25" x14ac:dyDescent="0.25">
      <c r="A121" s="2" t="s">
        <v>11</v>
      </c>
      <c r="B121" s="2">
        <v>6.8000000000000005E-2</v>
      </c>
      <c r="C121" s="2">
        <v>6.9000000000000006E-2</v>
      </c>
      <c r="D121" s="2">
        <v>0.16</v>
      </c>
      <c r="E121" s="2">
        <v>0.23300000000000001</v>
      </c>
      <c r="F121" s="25">
        <f t="shared" si="36"/>
        <v>1.1356000000000002</v>
      </c>
      <c r="G121" s="25">
        <f t="shared" si="37"/>
        <v>1.0764</v>
      </c>
      <c r="H121" s="25">
        <f t="shared" si="38"/>
        <v>1.3919999999999999</v>
      </c>
      <c r="I121" s="25">
        <f t="shared" si="39"/>
        <v>1.3980000000000001</v>
      </c>
      <c r="J121" s="11">
        <f t="shared" si="40"/>
        <v>1.2505000000000002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x14ac:dyDescent="0.25">
      <c r="A122" s="2" t="s">
        <v>14</v>
      </c>
      <c r="B122" s="2">
        <v>1.9E-2</v>
      </c>
      <c r="C122" s="2">
        <v>2.4E-2</v>
      </c>
      <c r="D122" s="2">
        <v>5.7000000000000002E-2</v>
      </c>
      <c r="E122" s="2">
        <v>9.2999999999999999E-2</v>
      </c>
      <c r="F122" s="25">
        <f t="shared" si="36"/>
        <v>0.31730000000000003</v>
      </c>
      <c r="G122" s="25">
        <f t="shared" si="37"/>
        <v>0.37440000000000001</v>
      </c>
      <c r="H122" s="25">
        <f t="shared" si="38"/>
        <v>0.49590000000000001</v>
      </c>
      <c r="I122" s="25">
        <f t="shared" si="39"/>
        <v>0.55799999999999994</v>
      </c>
      <c r="J122" s="11">
        <f t="shared" si="40"/>
        <v>0.43640000000000001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x14ac:dyDescent="0.25">
      <c r="A123" s="2" t="s">
        <v>19</v>
      </c>
      <c r="B123" s="2">
        <v>9.0999999999999998E-2</v>
      </c>
      <c r="C123" s="2">
        <v>8.3000000000000004E-2</v>
      </c>
      <c r="D123" s="2">
        <v>0.14099999999999999</v>
      </c>
      <c r="E123" s="2">
        <v>0.193</v>
      </c>
      <c r="F123" s="25">
        <f t="shared" si="36"/>
        <v>1.5196999999999998</v>
      </c>
      <c r="G123" s="25">
        <f t="shared" si="37"/>
        <v>1.2948000000000002</v>
      </c>
      <c r="H123" s="25">
        <f t="shared" si="38"/>
        <v>1.2266999999999999</v>
      </c>
      <c r="I123" s="25">
        <f t="shared" si="39"/>
        <v>1.1579999999999999</v>
      </c>
      <c r="J123" s="11">
        <f t="shared" si="40"/>
        <v>1.2997999999999998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x14ac:dyDescent="0.25">
      <c r="A124" s="3" t="s">
        <v>40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x14ac:dyDescent="0.25">
      <c r="A125" s="3">
        <v>0.2</v>
      </c>
      <c r="B125" s="2">
        <v>9.5000000000000001E-2</v>
      </c>
      <c r="C125" s="10">
        <f>A125/B125</f>
        <v>2.1052631578947367</v>
      </c>
      <c r="D125" s="2">
        <v>9.8000000000000004E-2</v>
      </c>
      <c r="E125" s="9">
        <f>A125/D125</f>
        <v>2.0408163265306123</v>
      </c>
      <c r="F125" s="2">
        <v>0.23</v>
      </c>
      <c r="G125" s="9">
        <f>A125/F125</f>
        <v>0.86956521739130432</v>
      </c>
      <c r="H125" s="2">
        <v>0.36399999999999999</v>
      </c>
      <c r="I125" s="9">
        <f>A125/H125</f>
        <v>0.5494505494505495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x14ac:dyDescent="0.25">
      <c r="A126" s="3">
        <v>0.4</v>
      </c>
      <c r="B126" s="2">
        <v>0.27500000000000002</v>
      </c>
      <c r="C126" s="10">
        <f>A126/B126</f>
        <v>1.4545454545454546</v>
      </c>
      <c r="D126" s="2">
        <v>0.27100000000000002</v>
      </c>
      <c r="E126" s="9">
        <f>A126/D126</f>
        <v>1.4760147601476015</v>
      </c>
      <c r="F126" s="2">
        <v>0.44900000000000001</v>
      </c>
      <c r="G126" s="9">
        <f t="shared" ref="G126:G128" si="41">A126/F126</f>
        <v>0.89086859688195996</v>
      </c>
      <c r="H126" s="2">
        <v>0.63200000000000001</v>
      </c>
      <c r="I126" s="9">
        <f t="shared" ref="I126:I128" si="42">A126/H126</f>
        <v>0.63291139240506333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25">
      <c r="A127" s="3">
        <v>0.6</v>
      </c>
      <c r="B127" s="2">
        <v>0.40100000000000002</v>
      </c>
      <c r="C127" s="10">
        <f>A127/B127</f>
        <v>1.4962593516209475</v>
      </c>
      <c r="D127" s="2">
        <v>0.40300000000000002</v>
      </c>
      <c r="E127" s="9">
        <f>A127/D127</f>
        <v>1.4888337468982629</v>
      </c>
      <c r="F127" s="2">
        <v>0.69799999999999995</v>
      </c>
      <c r="G127" s="9">
        <f t="shared" si="41"/>
        <v>0.8595988538681949</v>
      </c>
      <c r="H127" s="2">
        <v>1.0269999999999999</v>
      </c>
      <c r="I127" s="9">
        <f t="shared" si="42"/>
        <v>0.58422590068159697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x14ac:dyDescent="0.25">
      <c r="A128" s="3">
        <v>0.8</v>
      </c>
      <c r="B128" s="2">
        <v>0.49</v>
      </c>
      <c r="C128" s="10">
        <f>A128/B128</f>
        <v>1.6326530612244898</v>
      </c>
      <c r="D128" s="2">
        <v>0.65200000000000002</v>
      </c>
      <c r="E128" s="9">
        <f>A128/D128</f>
        <v>1.2269938650306749</v>
      </c>
      <c r="F128" s="2">
        <v>0.91300000000000003</v>
      </c>
      <c r="G128" s="9">
        <f t="shared" si="41"/>
        <v>0.87623220153340642</v>
      </c>
      <c r="H128" s="2">
        <v>1.28</v>
      </c>
      <c r="I128" s="9">
        <f t="shared" si="42"/>
        <v>0.625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x14ac:dyDescent="0.25">
      <c r="A129" s="2"/>
      <c r="B129" s="2"/>
      <c r="C129" s="11">
        <f>AVERAGE(C125:C128)</f>
        <v>1.6721802563214072</v>
      </c>
      <c r="D129" s="2"/>
      <c r="E129" s="11">
        <f>AVERAGE(E125:E128)</f>
        <v>1.5581646746517879</v>
      </c>
      <c r="F129" s="2"/>
      <c r="G129" s="11">
        <f>AVERAGE(G125:G128)</f>
        <v>0.87406621741871637</v>
      </c>
      <c r="H129" s="2"/>
      <c r="I129" s="11">
        <f>AVERAGE(I125:I128)</f>
        <v>0.59789696063430242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x14ac:dyDescent="0.25">
      <c r="A131" s="3" t="s">
        <v>49</v>
      </c>
      <c r="B131" s="2" t="s">
        <v>44</v>
      </c>
      <c r="C131" s="2" t="s">
        <v>45</v>
      </c>
      <c r="D131" s="2" t="s">
        <v>41</v>
      </c>
      <c r="E131" s="2" t="s">
        <v>42</v>
      </c>
      <c r="F131" s="2" t="s">
        <v>43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x14ac:dyDescent="0.25">
      <c r="A132" s="2" t="s">
        <v>24</v>
      </c>
      <c r="B132" s="2">
        <v>1.0999999999999999E-2</v>
      </c>
      <c r="C132" s="2">
        <v>1.7000000000000001E-2</v>
      </c>
      <c r="D132" s="9">
        <f>B132*1.13*10</f>
        <v>0.12429999999999998</v>
      </c>
      <c r="E132" s="9">
        <f>C132*0.8*10</f>
        <v>0.13600000000000001</v>
      </c>
      <c r="F132" s="11">
        <f>AVERAGE(D132:E132)</f>
        <v>0.13014999999999999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x14ac:dyDescent="0.25">
      <c r="A133" s="2" t="s">
        <v>7</v>
      </c>
      <c r="B133" s="2">
        <v>2.4E-2</v>
      </c>
      <c r="C133" s="2">
        <v>4.1000000000000002E-2</v>
      </c>
      <c r="D133" s="9">
        <f t="shared" ref="D133:D136" si="43">B133*1.13*10</f>
        <v>0.2712</v>
      </c>
      <c r="E133" s="9">
        <f t="shared" ref="E133:E137" si="44">C133*0.8*10</f>
        <v>0.32800000000000001</v>
      </c>
      <c r="F133" s="11">
        <f t="shared" ref="F133:F137" si="45">AVERAGE(D133:E133)</f>
        <v>0.29959999999999998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x14ac:dyDescent="0.25">
      <c r="A134" s="2" t="s">
        <v>6</v>
      </c>
      <c r="B134" s="2">
        <v>2.1000000000000001E-2</v>
      </c>
      <c r="C134" s="2">
        <v>2.1999999999999999E-2</v>
      </c>
      <c r="D134" s="9">
        <f t="shared" si="43"/>
        <v>0.23729999999999998</v>
      </c>
      <c r="E134" s="9">
        <f t="shared" si="44"/>
        <v>0.17600000000000002</v>
      </c>
      <c r="F134" s="11">
        <f t="shared" si="45"/>
        <v>0.20665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x14ac:dyDescent="0.25">
      <c r="A135" s="2" t="s">
        <v>11</v>
      </c>
      <c r="B135" s="2">
        <v>4.2999999999999997E-2</v>
      </c>
      <c r="C135" s="2">
        <v>7.4999999999999997E-2</v>
      </c>
      <c r="D135" s="9">
        <f t="shared" si="43"/>
        <v>0.48589999999999994</v>
      </c>
      <c r="E135" s="9">
        <f t="shared" si="44"/>
        <v>0.6</v>
      </c>
      <c r="F135" s="11">
        <f t="shared" si="45"/>
        <v>0.54294999999999993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x14ac:dyDescent="0.25">
      <c r="A136" s="2" t="s">
        <v>14</v>
      </c>
      <c r="B136" s="2">
        <v>2.7E-2</v>
      </c>
      <c r="C136" s="2">
        <v>4.1000000000000002E-2</v>
      </c>
      <c r="D136" s="9">
        <f t="shared" si="43"/>
        <v>0.30509999999999993</v>
      </c>
      <c r="E136" s="9">
        <f t="shared" si="44"/>
        <v>0.32800000000000001</v>
      </c>
      <c r="F136" s="11">
        <f t="shared" si="45"/>
        <v>0.31655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x14ac:dyDescent="0.25">
      <c r="A137" s="2" t="s">
        <v>19</v>
      </c>
      <c r="B137" s="2">
        <v>5.2999999999999999E-2</v>
      </c>
      <c r="C137" s="2">
        <v>7.3999999999999996E-2</v>
      </c>
      <c r="D137" s="9">
        <f>B137*1.13*10</f>
        <v>0.59889999999999988</v>
      </c>
      <c r="E137" s="9">
        <f t="shared" si="44"/>
        <v>0.59200000000000008</v>
      </c>
      <c r="F137" s="11">
        <f t="shared" si="45"/>
        <v>0.59545000000000003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x14ac:dyDescent="0.25">
      <c r="A138" s="3" t="s">
        <v>40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x14ac:dyDescent="0.25">
      <c r="A139" s="3">
        <v>0.2</v>
      </c>
      <c r="B139" s="2">
        <v>0.192</v>
      </c>
      <c r="C139" s="10">
        <f>A139/B139</f>
        <v>1.0416666666666667</v>
      </c>
      <c r="D139" s="2">
        <v>0.24</v>
      </c>
      <c r="E139" s="9">
        <f>A139/D139</f>
        <v>0.83333333333333337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x14ac:dyDescent="0.25">
      <c r="A140" s="3">
        <v>0.4</v>
      </c>
      <c r="B140" s="2">
        <v>0.373</v>
      </c>
      <c r="C140" s="10">
        <f>A140/B140</f>
        <v>1.0723860589812333</v>
      </c>
      <c r="D140" s="2">
        <v>0.51500000000000001</v>
      </c>
      <c r="E140" s="9">
        <f>A140/D140</f>
        <v>0.77669902912621358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x14ac:dyDescent="0.25">
      <c r="A141" s="3">
        <v>0.6</v>
      </c>
      <c r="B141" s="2">
        <v>0.46700000000000003</v>
      </c>
      <c r="C141" s="10">
        <f>A141/B141</f>
        <v>1.2847965738758029</v>
      </c>
      <c r="D141" s="2">
        <v>0.752</v>
      </c>
      <c r="E141" s="9">
        <f>A141/D141</f>
        <v>0.7978723404255319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x14ac:dyDescent="0.25">
      <c r="A142" s="3">
        <v>0.8</v>
      </c>
      <c r="B142" s="2">
        <v>0.72299999999999998</v>
      </c>
      <c r="C142" s="10">
        <f>A142/B142</f>
        <v>1.1065006915629323</v>
      </c>
      <c r="D142" s="2">
        <v>0.99099999999999999</v>
      </c>
      <c r="E142" s="9">
        <f>A142/D142</f>
        <v>0.80726538849646823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x14ac:dyDescent="0.25">
      <c r="A143" s="2"/>
      <c r="B143" s="2"/>
      <c r="C143" s="11">
        <f>AVERAGE(C139:C142)</f>
        <v>1.1263374977716589</v>
      </c>
      <c r="D143" s="2"/>
      <c r="E143" s="11">
        <f>AVERAGE(E139:E142)</f>
        <v>0.80379252284538683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</sheetData>
  <pageMargins left="0.7" right="0.7" top="0.75" bottom="0.75" header="0.3" footer="0.3"/>
  <pageSetup paperSize="9" orientation="portrait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3"/>
  <sheetViews>
    <sheetView zoomScale="10" zoomScaleNormal="10" workbookViewId="0">
      <selection activeCell="AE136" sqref="AE135:AE136"/>
    </sheetView>
  </sheetViews>
  <sheetFormatPr defaultRowHeight="15" x14ac:dyDescent="0.25"/>
  <cols>
    <col min="1" max="1" width="14.140625" customWidth="1"/>
    <col min="9" max="9" width="18.7109375" customWidth="1"/>
  </cols>
  <sheetData>
    <row r="1" spans="1:34" x14ac:dyDescent="0.25">
      <c r="A1" s="4" t="s">
        <v>194</v>
      </c>
      <c r="AC1" s="4">
        <v>0</v>
      </c>
      <c r="AD1" s="4">
        <v>23</v>
      </c>
      <c r="AE1" s="4">
        <v>48</v>
      </c>
      <c r="AF1" s="4">
        <v>71</v>
      </c>
      <c r="AG1" s="4">
        <v>96</v>
      </c>
      <c r="AH1" s="4">
        <v>120</v>
      </c>
    </row>
    <row r="2" spans="1:34" x14ac:dyDescent="0.25">
      <c r="B2" s="5" t="s">
        <v>4</v>
      </c>
      <c r="C2" s="4">
        <v>23</v>
      </c>
      <c r="D2" s="4">
        <v>48</v>
      </c>
      <c r="E2" s="4">
        <v>71</v>
      </c>
      <c r="F2" s="4">
        <v>96</v>
      </c>
      <c r="G2" s="4">
        <v>120</v>
      </c>
      <c r="J2" s="5" t="s">
        <v>4</v>
      </c>
      <c r="K2" s="4">
        <v>23</v>
      </c>
      <c r="L2" s="4">
        <v>48</v>
      </c>
      <c r="M2" s="4">
        <v>71</v>
      </c>
      <c r="N2" s="4">
        <v>96</v>
      </c>
      <c r="O2" s="4">
        <v>120</v>
      </c>
      <c r="AA2" s="2"/>
      <c r="AB2" s="4" t="s">
        <v>74</v>
      </c>
      <c r="AC2">
        <v>0.1</v>
      </c>
      <c r="AD2">
        <v>0.3</v>
      </c>
      <c r="AE2">
        <v>0.58000000000000007</v>
      </c>
      <c r="AF2">
        <v>1.28</v>
      </c>
      <c r="AG2">
        <v>1.58</v>
      </c>
      <c r="AH2">
        <v>1.7399999999999998</v>
      </c>
    </row>
    <row r="3" spans="1:34" x14ac:dyDescent="0.25">
      <c r="A3" s="4" t="s">
        <v>28</v>
      </c>
      <c r="B3">
        <v>0.1</v>
      </c>
      <c r="C3">
        <v>1.4999999999999999E-2</v>
      </c>
      <c r="D3">
        <v>2.9000000000000001E-2</v>
      </c>
      <c r="E3">
        <v>6.4000000000000001E-2</v>
      </c>
      <c r="F3">
        <v>7.9000000000000001E-2</v>
      </c>
      <c r="G3">
        <v>8.6999999999999994E-2</v>
      </c>
      <c r="I3" s="4" t="s">
        <v>28</v>
      </c>
      <c r="J3">
        <v>0.1</v>
      </c>
      <c r="K3">
        <f>C3*20</f>
        <v>0.3</v>
      </c>
      <c r="L3">
        <f>D3*20</f>
        <v>0.58000000000000007</v>
      </c>
      <c r="M3">
        <f t="shared" ref="M3:O4" si="0">E3*20</f>
        <v>1.28</v>
      </c>
      <c r="N3">
        <f t="shared" si="0"/>
        <v>1.58</v>
      </c>
      <c r="O3">
        <f t="shared" si="0"/>
        <v>1.7399999999999998</v>
      </c>
      <c r="AA3" s="2"/>
      <c r="AB3" s="4" t="s">
        <v>75</v>
      </c>
      <c r="AC3">
        <v>0.1</v>
      </c>
      <c r="AD3">
        <v>0.64</v>
      </c>
      <c r="AE3">
        <v>0.87999999999999989</v>
      </c>
      <c r="AF3">
        <v>1.6</v>
      </c>
      <c r="AG3">
        <v>3.4000000000000004</v>
      </c>
      <c r="AH3">
        <v>3.7199999999999998</v>
      </c>
    </row>
    <row r="4" spans="1:34" x14ac:dyDescent="0.25">
      <c r="A4" s="4" t="s">
        <v>29</v>
      </c>
      <c r="B4">
        <v>0.1</v>
      </c>
      <c r="C4">
        <v>1.0999999999999999E-2</v>
      </c>
      <c r="D4">
        <v>1.4E-2</v>
      </c>
      <c r="E4">
        <v>0.1</v>
      </c>
      <c r="F4">
        <v>0.14399999999999999</v>
      </c>
      <c r="G4">
        <v>0.153</v>
      </c>
      <c r="I4" s="4" t="s">
        <v>29</v>
      </c>
      <c r="J4">
        <v>0.1</v>
      </c>
      <c r="K4">
        <f t="shared" ref="K4:K12" si="1">C4*20</f>
        <v>0.21999999999999997</v>
      </c>
      <c r="L4">
        <f t="shared" ref="L4:L12" si="2">D4*20</f>
        <v>0.28000000000000003</v>
      </c>
      <c r="M4">
        <f t="shared" si="0"/>
        <v>2</v>
      </c>
      <c r="N4">
        <f t="shared" si="0"/>
        <v>2.88</v>
      </c>
      <c r="O4">
        <f t="shared" si="0"/>
        <v>3.06</v>
      </c>
      <c r="AA4" s="2"/>
      <c r="AB4" s="4" t="s">
        <v>76</v>
      </c>
      <c r="AC4">
        <v>0.1</v>
      </c>
      <c r="AD4">
        <v>0.84000000000000008</v>
      </c>
      <c r="AE4">
        <v>0.96</v>
      </c>
      <c r="AF4">
        <v>1.58</v>
      </c>
      <c r="AG4">
        <v>3.02</v>
      </c>
      <c r="AH4">
        <v>3.2800000000000002</v>
      </c>
    </row>
    <row r="5" spans="1:34" x14ac:dyDescent="0.25">
      <c r="A5" s="4" t="s">
        <v>30</v>
      </c>
      <c r="B5">
        <v>0.1</v>
      </c>
      <c r="C5">
        <v>3.2000000000000001E-2</v>
      </c>
      <c r="D5">
        <v>4.3999999999999997E-2</v>
      </c>
      <c r="E5">
        <v>0.08</v>
      </c>
      <c r="F5">
        <v>0.17</v>
      </c>
      <c r="G5">
        <v>0.186</v>
      </c>
      <c r="I5" s="4" t="s">
        <v>30</v>
      </c>
      <c r="J5">
        <v>0.1</v>
      </c>
      <c r="K5">
        <f t="shared" si="1"/>
        <v>0.64</v>
      </c>
      <c r="L5">
        <f t="shared" ref="L5:L9" si="3">D5*20</f>
        <v>0.87999999999999989</v>
      </c>
      <c r="M5">
        <f t="shared" ref="M5:M9" si="4">E5*20</f>
        <v>1.6</v>
      </c>
      <c r="N5">
        <f t="shared" ref="N5:N9" si="5">F5*20</f>
        <v>3.4000000000000004</v>
      </c>
      <c r="O5">
        <f t="shared" ref="O5:O9" si="6">G5*20</f>
        <v>3.7199999999999998</v>
      </c>
      <c r="AA5" s="2"/>
      <c r="AB5" s="4" t="s">
        <v>77</v>
      </c>
      <c r="AC5">
        <v>0.1</v>
      </c>
      <c r="AD5">
        <v>0.6</v>
      </c>
      <c r="AE5">
        <v>0.89999999999999991</v>
      </c>
      <c r="AF5">
        <v>1.46</v>
      </c>
      <c r="AG5">
        <v>3.3600000000000003</v>
      </c>
      <c r="AH5">
        <v>3.7</v>
      </c>
    </row>
    <row r="6" spans="1:34" x14ac:dyDescent="0.25">
      <c r="A6" s="4" t="s">
        <v>31</v>
      </c>
      <c r="B6">
        <v>0.1</v>
      </c>
      <c r="C6">
        <v>4.2000000000000003E-2</v>
      </c>
      <c r="D6">
        <v>4.8000000000000001E-2</v>
      </c>
      <c r="E6">
        <v>7.9000000000000001E-2</v>
      </c>
      <c r="F6">
        <v>0.151</v>
      </c>
      <c r="G6">
        <v>0.16400000000000001</v>
      </c>
      <c r="I6" s="4" t="s">
        <v>31</v>
      </c>
      <c r="J6">
        <v>0.1</v>
      </c>
      <c r="K6">
        <f t="shared" si="1"/>
        <v>0.84000000000000008</v>
      </c>
      <c r="L6">
        <f t="shared" si="3"/>
        <v>0.96</v>
      </c>
      <c r="M6">
        <f t="shared" si="4"/>
        <v>1.58</v>
      </c>
      <c r="N6">
        <f t="shared" si="5"/>
        <v>3.02</v>
      </c>
      <c r="O6">
        <f t="shared" si="6"/>
        <v>3.2800000000000002</v>
      </c>
      <c r="AA6" s="2"/>
      <c r="AB6" s="4" t="s">
        <v>78</v>
      </c>
      <c r="AC6">
        <v>0.1</v>
      </c>
      <c r="AD6">
        <v>0.8</v>
      </c>
      <c r="AE6">
        <v>0.91999999999999993</v>
      </c>
      <c r="AF6">
        <v>2.4</v>
      </c>
      <c r="AG6">
        <v>4.18</v>
      </c>
      <c r="AH6">
        <v>4.58</v>
      </c>
    </row>
    <row r="7" spans="1:34" x14ac:dyDescent="0.25">
      <c r="A7" s="4" t="s">
        <v>32</v>
      </c>
      <c r="B7">
        <v>0.1</v>
      </c>
      <c r="C7">
        <v>0.03</v>
      </c>
      <c r="D7">
        <v>4.4999999999999998E-2</v>
      </c>
      <c r="E7">
        <v>7.2999999999999995E-2</v>
      </c>
      <c r="F7">
        <v>0.16800000000000001</v>
      </c>
      <c r="G7">
        <v>0.185</v>
      </c>
      <c r="I7" s="4" t="s">
        <v>32</v>
      </c>
      <c r="J7">
        <v>0.1</v>
      </c>
      <c r="K7">
        <f t="shared" si="1"/>
        <v>0.6</v>
      </c>
      <c r="L7">
        <f t="shared" si="3"/>
        <v>0.89999999999999991</v>
      </c>
      <c r="M7">
        <f t="shared" si="4"/>
        <v>1.46</v>
      </c>
      <c r="N7">
        <f t="shared" si="5"/>
        <v>3.3600000000000003</v>
      </c>
      <c r="O7">
        <f t="shared" si="6"/>
        <v>3.7</v>
      </c>
      <c r="AA7" s="2"/>
    </row>
    <row r="8" spans="1:34" x14ac:dyDescent="0.25">
      <c r="A8" s="4" t="s">
        <v>33</v>
      </c>
      <c r="B8">
        <v>0.1</v>
      </c>
      <c r="C8">
        <v>3.7999999999999999E-2</v>
      </c>
      <c r="D8">
        <v>0.04</v>
      </c>
      <c r="E8">
        <v>8.7999999999999995E-2</v>
      </c>
      <c r="F8">
        <v>0.128</v>
      </c>
      <c r="G8">
        <v>0.13600000000000001</v>
      </c>
      <c r="I8" s="4" t="s">
        <v>33</v>
      </c>
      <c r="J8">
        <v>0.1</v>
      </c>
      <c r="K8">
        <f t="shared" si="1"/>
        <v>0.76</v>
      </c>
      <c r="L8">
        <f t="shared" si="3"/>
        <v>0.8</v>
      </c>
      <c r="M8">
        <f t="shared" si="4"/>
        <v>1.7599999999999998</v>
      </c>
      <c r="N8">
        <f t="shared" si="5"/>
        <v>2.56</v>
      </c>
      <c r="O8">
        <f t="shared" si="6"/>
        <v>2.72</v>
      </c>
      <c r="AA8" s="2"/>
      <c r="AC8" s="4">
        <v>0</v>
      </c>
      <c r="AD8" s="4">
        <v>23</v>
      </c>
      <c r="AE8" s="4">
        <v>48</v>
      </c>
      <c r="AF8" s="4">
        <v>71</v>
      </c>
      <c r="AG8" s="4">
        <v>96</v>
      </c>
      <c r="AH8" s="4">
        <v>120</v>
      </c>
    </row>
    <row r="9" spans="1:34" x14ac:dyDescent="0.25">
      <c r="A9" s="4" t="s">
        <v>34</v>
      </c>
      <c r="B9">
        <v>0.1</v>
      </c>
      <c r="C9">
        <v>0.04</v>
      </c>
      <c r="D9">
        <v>4.5999999999999999E-2</v>
      </c>
      <c r="E9">
        <v>0.12</v>
      </c>
      <c r="F9">
        <v>0.20899999999999999</v>
      </c>
      <c r="G9">
        <v>0.22900000000000001</v>
      </c>
      <c r="I9" s="4" t="s">
        <v>34</v>
      </c>
      <c r="J9">
        <v>0.1</v>
      </c>
      <c r="K9">
        <f t="shared" si="1"/>
        <v>0.8</v>
      </c>
      <c r="L9">
        <f t="shared" si="3"/>
        <v>0.91999999999999993</v>
      </c>
      <c r="M9">
        <f t="shared" si="4"/>
        <v>2.4</v>
      </c>
      <c r="N9">
        <f t="shared" si="5"/>
        <v>4.18</v>
      </c>
      <c r="O9">
        <f t="shared" si="6"/>
        <v>4.58</v>
      </c>
      <c r="AA9" s="2"/>
      <c r="AB9" s="4" t="s">
        <v>74</v>
      </c>
      <c r="AC9">
        <v>0.1</v>
      </c>
      <c r="AD9">
        <v>0.3</v>
      </c>
      <c r="AE9">
        <v>0.58000000000000007</v>
      </c>
      <c r="AF9">
        <v>1.28</v>
      </c>
      <c r="AG9">
        <v>1.58</v>
      </c>
      <c r="AH9">
        <v>1.7399999999999998</v>
      </c>
    </row>
    <row r="10" spans="1:34" x14ac:dyDescent="0.25">
      <c r="A10" s="4" t="s">
        <v>35</v>
      </c>
      <c r="B10">
        <v>0.1</v>
      </c>
      <c r="C10">
        <v>0.02</v>
      </c>
      <c r="D10">
        <v>2.1999999999999999E-2</v>
      </c>
      <c r="E10">
        <v>0.16900000000000001</v>
      </c>
      <c r="F10">
        <v>0.21</v>
      </c>
      <c r="G10">
        <v>0.246</v>
      </c>
      <c r="I10" s="4" t="s">
        <v>35</v>
      </c>
      <c r="J10">
        <v>0.1</v>
      </c>
      <c r="K10">
        <f t="shared" si="1"/>
        <v>0.4</v>
      </c>
      <c r="L10">
        <f t="shared" si="2"/>
        <v>0.43999999999999995</v>
      </c>
      <c r="M10">
        <v>0.16900000000000001</v>
      </c>
      <c r="N10">
        <v>0.21</v>
      </c>
      <c r="O10">
        <v>0.246</v>
      </c>
      <c r="AA10" s="2"/>
      <c r="AB10" s="4" t="s">
        <v>79</v>
      </c>
      <c r="AC10">
        <v>0.1</v>
      </c>
      <c r="AD10">
        <v>0.4</v>
      </c>
      <c r="AE10">
        <v>0.43999999999999995</v>
      </c>
      <c r="AF10">
        <v>0.16900000000000001</v>
      </c>
      <c r="AG10">
        <v>0.21</v>
      </c>
      <c r="AH10">
        <v>0.246</v>
      </c>
    </row>
    <row r="11" spans="1:34" x14ac:dyDescent="0.25">
      <c r="A11" s="4" t="s">
        <v>36</v>
      </c>
      <c r="B11">
        <v>0.1</v>
      </c>
      <c r="C11">
        <v>1.4E-2</v>
      </c>
      <c r="D11">
        <v>1.7000000000000001E-2</v>
      </c>
      <c r="E11">
        <v>0.108</v>
      </c>
      <c r="F11">
        <v>0.19900000000000001</v>
      </c>
      <c r="G11">
        <v>0.20599999999999999</v>
      </c>
      <c r="I11" s="4" t="s">
        <v>36</v>
      </c>
      <c r="J11">
        <v>0.1</v>
      </c>
      <c r="K11">
        <f t="shared" si="1"/>
        <v>0.28000000000000003</v>
      </c>
      <c r="L11">
        <f t="shared" si="2"/>
        <v>0.34</v>
      </c>
      <c r="M11">
        <v>0.108</v>
      </c>
      <c r="N11">
        <v>0.19900000000000001</v>
      </c>
      <c r="O11">
        <v>0.20599999999999999</v>
      </c>
      <c r="AA11" s="2"/>
      <c r="AB11" s="4" t="s">
        <v>80</v>
      </c>
      <c r="AC11">
        <v>0.1</v>
      </c>
      <c r="AD11">
        <v>0.28000000000000003</v>
      </c>
      <c r="AE11">
        <v>0.34</v>
      </c>
      <c r="AF11">
        <v>0.108</v>
      </c>
      <c r="AG11">
        <v>0.19900000000000001</v>
      </c>
      <c r="AH11">
        <v>0.20599999999999999</v>
      </c>
    </row>
    <row r="12" spans="1:34" x14ac:dyDescent="0.25">
      <c r="A12" s="4" t="s">
        <v>37</v>
      </c>
      <c r="B12">
        <v>0.1</v>
      </c>
      <c r="C12">
        <v>1.4999999999999999E-2</v>
      </c>
      <c r="D12">
        <v>0.02</v>
      </c>
      <c r="E12">
        <v>0.189</v>
      </c>
      <c r="F12">
        <v>0.22900000000000001</v>
      </c>
      <c r="G12">
        <v>0.24</v>
      </c>
      <c r="I12" s="4" t="s">
        <v>37</v>
      </c>
      <c r="J12">
        <v>0.1</v>
      </c>
      <c r="K12">
        <f t="shared" si="1"/>
        <v>0.3</v>
      </c>
      <c r="L12">
        <f t="shared" si="2"/>
        <v>0.4</v>
      </c>
      <c r="M12">
        <v>0.189</v>
      </c>
      <c r="N12">
        <v>0.22900000000000001</v>
      </c>
      <c r="O12">
        <v>0.24</v>
      </c>
      <c r="AA12" s="2"/>
      <c r="AB12" s="4" t="s">
        <v>81</v>
      </c>
      <c r="AC12">
        <v>0.1</v>
      </c>
      <c r="AD12">
        <v>0.3</v>
      </c>
      <c r="AE12">
        <v>0.4</v>
      </c>
      <c r="AF12">
        <v>0.189</v>
      </c>
      <c r="AG12">
        <v>0.22900000000000001</v>
      </c>
      <c r="AH12">
        <v>0.24</v>
      </c>
    </row>
    <row r="13" spans="1:34" x14ac:dyDescent="0.25">
      <c r="AA13" s="2"/>
      <c r="AB13" s="4" t="s">
        <v>82</v>
      </c>
      <c r="AC13">
        <v>0.1</v>
      </c>
      <c r="AD13">
        <v>0.38700000000000001</v>
      </c>
      <c r="AE13">
        <v>0.42099999999999999</v>
      </c>
      <c r="AF13">
        <v>0.20100000000000001</v>
      </c>
      <c r="AG13">
        <v>0.26900000000000002</v>
      </c>
      <c r="AH13">
        <v>0.26600000000000001</v>
      </c>
    </row>
    <row r="14" spans="1:34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AA14" s="2"/>
    </row>
    <row r="15" spans="1:34" x14ac:dyDescent="0.25">
      <c r="A15" s="3" t="s">
        <v>38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" t="s">
        <v>38</v>
      </c>
      <c r="O15" s="2"/>
      <c r="P15" s="2"/>
      <c r="Q15" s="2"/>
      <c r="R15" s="2"/>
      <c r="S15" s="2"/>
      <c r="T15" s="2"/>
      <c r="U15" s="2"/>
      <c r="V15" s="2"/>
      <c r="AA15" s="2"/>
    </row>
    <row r="16" spans="1:34" x14ac:dyDescent="0.25">
      <c r="A16" s="4" t="s">
        <v>59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 t="s">
        <v>67</v>
      </c>
      <c r="O16" s="2"/>
      <c r="P16" s="2"/>
      <c r="Q16" s="2"/>
      <c r="R16" s="2"/>
      <c r="S16" s="2"/>
      <c r="T16" s="2"/>
      <c r="U16" s="2"/>
      <c r="V16" s="2"/>
      <c r="AA16" s="2"/>
    </row>
    <row r="17" spans="1:27" x14ac:dyDescent="0.25">
      <c r="A17" s="3" t="s">
        <v>39</v>
      </c>
      <c r="B17" s="2" t="s">
        <v>44</v>
      </c>
      <c r="C17" s="2" t="s">
        <v>51</v>
      </c>
      <c r="D17" s="2" t="s">
        <v>41</v>
      </c>
      <c r="E17" s="2" t="s">
        <v>42</v>
      </c>
      <c r="F17" s="2" t="s">
        <v>43</v>
      </c>
      <c r="G17" s="2"/>
      <c r="H17" s="2"/>
      <c r="I17" s="2"/>
      <c r="J17" s="2"/>
      <c r="K17" s="2"/>
      <c r="L17" s="2"/>
      <c r="M17" s="2"/>
      <c r="N17" s="3" t="s">
        <v>39</v>
      </c>
      <c r="O17" s="2" t="s">
        <v>50</v>
      </c>
      <c r="P17" s="2" t="s">
        <v>72</v>
      </c>
      <c r="Q17" s="2" t="s">
        <v>41</v>
      </c>
      <c r="R17" s="2" t="s">
        <v>42</v>
      </c>
      <c r="S17" s="2" t="s">
        <v>43</v>
      </c>
      <c r="T17" s="2"/>
      <c r="U17" s="2"/>
      <c r="V17" s="2"/>
      <c r="AA17" s="2"/>
    </row>
    <row r="18" spans="1:27" x14ac:dyDescent="0.25">
      <c r="A18" s="2" t="s">
        <v>60</v>
      </c>
      <c r="B18" s="2">
        <v>0.16300000000000001</v>
      </c>
      <c r="C18" s="2">
        <v>0.20200000000000001</v>
      </c>
      <c r="D18" s="25">
        <f>B18*1.83*10</f>
        <v>2.9828999999999999</v>
      </c>
      <c r="E18" s="25">
        <f t="shared" ref="E18:E23" si="7">C18*1.04*10</f>
        <v>2.1008</v>
      </c>
      <c r="F18" s="11">
        <f t="shared" ref="F18:F23" si="8">AVERAGE(D18:E18)</f>
        <v>2.5418500000000002</v>
      </c>
      <c r="G18" s="2"/>
      <c r="H18" s="2"/>
      <c r="I18" s="2"/>
      <c r="J18" s="2"/>
      <c r="K18" s="2"/>
      <c r="L18" s="2"/>
      <c r="M18" s="2"/>
      <c r="N18" s="2" t="s">
        <v>60</v>
      </c>
      <c r="O18" s="2">
        <v>0</v>
      </c>
      <c r="P18" s="2">
        <v>0</v>
      </c>
      <c r="Q18" s="25">
        <f>O18*1.83</f>
        <v>0</v>
      </c>
      <c r="R18" s="25">
        <f>P18*1.04</f>
        <v>0</v>
      </c>
      <c r="S18" s="11">
        <f>AVERAGE(Q18:R18)</f>
        <v>0</v>
      </c>
      <c r="T18" s="2"/>
      <c r="U18" s="2"/>
      <c r="V18" s="2"/>
      <c r="AA18" s="2"/>
    </row>
    <row r="19" spans="1:27" x14ac:dyDescent="0.25">
      <c r="A19" s="7" t="s">
        <v>62</v>
      </c>
      <c r="B19" s="2">
        <v>0.10100000000000001</v>
      </c>
      <c r="C19" s="2">
        <v>0.17299999999999999</v>
      </c>
      <c r="D19" s="25">
        <f t="shared" ref="D19:D23" si="9">B19*1.83*10</f>
        <v>1.8483000000000003</v>
      </c>
      <c r="E19" s="25">
        <f t="shared" si="7"/>
        <v>1.7991999999999999</v>
      </c>
      <c r="F19" s="11">
        <f t="shared" si="8"/>
        <v>1.82375</v>
      </c>
      <c r="G19" s="2"/>
      <c r="H19" s="2"/>
      <c r="I19" s="2"/>
      <c r="J19" s="2"/>
      <c r="K19" s="2"/>
      <c r="L19" s="2"/>
      <c r="M19" s="2"/>
      <c r="N19" s="2" t="s">
        <v>195</v>
      </c>
      <c r="O19" s="2">
        <v>0</v>
      </c>
      <c r="P19" s="2">
        <v>0</v>
      </c>
      <c r="Q19" s="25">
        <f t="shared" ref="Q19:Q24" si="10">O19*1.83</f>
        <v>0</v>
      </c>
      <c r="R19" s="25">
        <f t="shared" ref="R19:R23" si="11">P19*1.04</f>
        <v>0</v>
      </c>
      <c r="S19" s="11">
        <f t="shared" ref="S19:S23" si="12">AVERAGE(Q19:R19)</f>
        <v>0</v>
      </c>
      <c r="T19" s="2"/>
      <c r="U19" s="2"/>
      <c r="V19" s="2"/>
      <c r="AA19" s="2"/>
    </row>
    <row r="20" spans="1:27" x14ac:dyDescent="0.25">
      <c r="A20" s="7" t="s">
        <v>63</v>
      </c>
      <c r="B20" s="2">
        <v>7.1999999999999995E-2</v>
      </c>
      <c r="C20" s="2">
        <v>0.11700000000000001</v>
      </c>
      <c r="D20" s="25">
        <f t="shared" si="9"/>
        <v>1.3175999999999999</v>
      </c>
      <c r="E20" s="25">
        <f t="shared" si="7"/>
        <v>1.2168000000000001</v>
      </c>
      <c r="F20" s="11">
        <f t="shared" si="8"/>
        <v>1.2671999999999999</v>
      </c>
      <c r="G20" s="2"/>
      <c r="H20" s="2"/>
      <c r="I20" s="2"/>
      <c r="J20" s="2"/>
      <c r="K20" s="2"/>
      <c r="L20" s="2"/>
      <c r="M20" s="2"/>
      <c r="N20" s="2" t="s">
        <v>196</v>
      </c>
      <c r="O20" s="2">
        <v>0</v>
      </c>
      <c r="P20" s="2">
        <v>0</v>
      </c>
      <c r="Q20" s="25">
        <f t="shared" si="10"/>
        <v>0</v>
      </c>
      <c r="R20" s="25">
        <f t="shared" si="11"/>
        <v>0</v>
      </c>
      <c r="S20" s="11">
        <f t="shared" si="12"/>
        <v>0</v>
      </c>
      <c r="T20" s="2"/>
      <c r="U20" s="2"/>
      <c r="V20" s="2"/>
      <c r="AA20" s="2"/>
    </row>
    <row r="21" spans="1:27" x14ac:dyDescent="0.25">
      <c r="A21" s="7" t="s">
        <v>64</v>
      </c>
      <c r="B21" s="2">
        <v>8.2000000000000003E-2</v>
      </c>
      <c r="C21" s="2">
        <v>0.122</v>
      </c>
      <c r="D21" s="25">
        <f t="shared" si="9"/>
        <v>1.5005999999999999</v>
      </c>
      <c r="E21" s="25">
        <f t="shared" si="7"/>
        <v>1.2687999999999999</v>
      </c>
      <c r="F21" s="11">
        <f t="shared" si="8"/>
        <v>1.3847</v>
      </c>
      <c r="G21" s="2"/>
      <c r="H21" s="2"/>
      <c r="I21" s="2"/>
      <c r="J21" s="2"/>
      <c r="K21" s="2"/>
      <c r="L21" s="2"/>
      <c r="M21" s="2"/>
      <c r="N21" s="2" t="s">
        <v>197</v>
      </c>
      <c r="O21" s="2">
        <v>0</v>
      </c>
      <c r="P21" s="2">
        <v>0</v>
      </c>
      <c r="Q21" s="25">
        <f t="shared" si="10"/>
        <v>0</v>
      </c>
      <c r="R21" s="25">
        <f t="shared" si="11"/>
        <v>0</v>
      </c>
      <c r="S21" s="11">
        <f t="shared" si="12"/>
        <v>0</v>
      </c>
      <c r="T21" s="2"/>
      <c r="U21" s="2"/>
      <c r="V21" s="2"/>
      <c r="AA21" s="2"/>
    </row>
    <row r="22" spans="1:27" x14ac:dyDescent="0.25">
      <c r="A22" s="7" t="s">
        <v>65</v>
      </c>
      <c r="B22" s="2">
        <v>0.113</v>
      </c>
      <c r="C22" s="2">
        <v>0.189</v>
      </c>
      <c r="D22" s="25">
        <f t="shared" si="9"/>
        <v>2.0678999999999998</v>
      </c>
      <c r="E22" s="25">
        <f t="shared" si="7"/>
        <v>1.9656000000000002</v>
      </c>
      <c r="F22" s="11">
        <f t="shared" si="8"/>
        <v>2.01675</v>
      </c>
      <c r="G22" s="2"/>
      <c r="H22" s="2"/>
      <c r="I22" s="2"/>
      <c r="J22" s="2"/>
      <c r="K22" s="2"/>
      <c r="L22" s="2"/>
      <c r="M22" s="2"/>
      <c r="N22" s="2" t="s">
        <v>198</v>
      </c>
      <c r="O22" s="2">
        <v>0</v>
      </c>
      <c r="P22" s="2">
        <v>0</v>
      </c>
      <c r="Q22" s="25">
        <f t="shared" si="10"/>
        <v>0</v>
      </c>
      <c r="R22" s="25">
        <f t="shared" si="11"/>
        <v>0</v>
      </c>
      <c r="S22" s="11">
        <f t="shared" si="12"/>
        <v>0</v>
      </c>
      <c r="T22" s="2"/>
      <c r="U22" s="2"/>
      <c r="V22" s="2"/>
      <c r="AA22" s="2"/>
    </row>
    <row r="23" spans="1:27" x14ac:dyDescent="0.25">
      <c r="A23" s="7" t="s">
        <v>66</v>
      </c>
      <c r="B23" s="2">
        <v>0.13100000000000001</v>
      </c>
      <c r="C23" s="2">
        <v>0.19</v>
      </c>
      <c r="D23" s="25">
        <f t="shared" si="9"/>
        <v>2.3973000000000004</v>
      </c>
      <c r="E23" s="25">
        <f t="shared" si="7"/>
        <v>1.976</v>
      </c>
      <c r="F23" s="11">
        <f t="shared" si="8"/>
        <v>2.1866500000000002</v>
      </c>
      <c r="G23" s="2"/>
      <c r="H23" s="2"/>
      <c r="I23" s="2"/>
      <c r="J23" s="2"/>
      <c r="K23" s="2"/>
      <c r="L23" s="2"/>
      <c r="M23" s="2"/>
      <c r="N23" s="2" t="s">
        <v>199</v>
      </c>
      <c r="O23" s="2">
        <v>0</v>
      </c>
      <c r="P23" s="2">
        <v>0</v>
      </c>
      <c r="Q23" s="25">
        <f t="shared" si="10"/>
        <v>0</v>
      </c>
      <c r="R23" s="25">
        <f t="shared" si="11"/>
        <v>0</v>
      </c>
      <c r="S23" s="11">
        <f t="shared" si="12"/>
        <v>0</v>
      </c>
      <c r="T23" s="2"/>
      <c r="U23" s="2"/>
      <c r="V23" s="2"/>
      <c r="AA23" s="2"/>
    </row>
    <row r="24" spans="1:27" x14ac:dyDescent="0.25">
      <c r="A24" s="4" t="s">
        <v>40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 t="s">
        <v>40</v>
      </c>
      <c r="O24" s="2">
        <v>0</v>
      </c>
      <c r="P24" s="2"/>
      <c r="Q24" s="25">
        <f t="shared" si="10"/>
        <v>0</v>
      </c>
      <c r="R24" s="2"/>
      <c r="S24" s="2"/>
      <c r="T24" s="2"/>
      <c r="U24" s="2"/>
      <c r="V24" s="2"/>
      <c r="AA24" s="2"/>
    </row>
    <row r="25" spans="1:27" x14ac:dyDescent="0.25">
      <c r="A25" s="4">
        <v>0.2</v>
      </c>
      <c r="B25" s="2">
        <v>9.5000000000000001E-2</v>
      </c>
      <c r="C25" s="10">
        <f>A25/B25</f>
        <v>2.1052631578947367</v>
      </c>
      <c r="D25" s="2">
        <v>0.185</v>
      </c>
      <c r="E25" s="9">
        <f>A25/D25</f>
        <v>1.0810810810810811</v>
      </c>
      <c r="F25" s="2"/>
      <c r="G25" s="2"/>
      <c r="H25" s="2"/>
      <c r="I25" s="2"/>
      <c r="J25" s="2"/>
      <c r="K25" s="2"/>
      <c r="L25" s="2"/>
      <c r="M25" s="2"/>
      <c r="N25" s="3">
        <v>0.2</v>
      </c>
      <c r="O25" s="2">
        <v>9.5000000000000001E-2</v>
      </c>
      <c r="P25" s="10">
        <f>N25/O25</f>
        <v>2.1052631578947367</v>
      </c>
      <c r="Q25" s="2">
        <v>0.185</v>
      </c>
      <c r="R25" s="9">
        <f>N25/Q25</f>
        <v>1.0810810810810811</v>
      </c>
      <c r="S25" s="2"/>
      <c r="T25" s="2"/>
      <c r="U25" s="2"/>
      <c r="V25" s="2"/>
    </row>
    <row r="26" spans="1:27" x14ac:dyDescent="0.25">
      <c r="A26" s="4">
        <v>0.4</v>
      </c>
      <c r="B26" s="2">
        <v>0.218</v>
      </c>
      <c r="C26" s="10">
        <f>A26/B26</f>
        <v>1.834862385321101</v>
      </c>
      <c r="D26" s="2">
        <v>0.39</v>
      </c>
      <c r="E26" s="9">
        <f>A26/D26</f>
        <v>1.0256410256410258</v>
      </c>
      <c r="F26" s="2"/>
      <c r="G26" s="2"/>
      <c r="H26" s="2"/>
      <c r="I26" s="2"/>
      <c r="J26" s="2"/>
      <c r="K26" s="2"/>
      <c r="L26" s="2"/>
      <c r="M26" s="2"/>
      <c r="N26" s="3">
        <v>0.4</v>
      </c>
      <c r="O26" s="2">
        <v>0.218</v>
      </c>
      <c r="P26" s="10">
        <f>N26/O26</f>
        <v>1.834862385321101</v>
      </c>
      <c r="Q26" s="2">
        <v>0.39</v>
      </c>
      <c r="R26" s="9">
        <f>N26/Q26</f>
        <v>1.0256410256410258</v>
      </c>
      <c r="S26" s="2"/>
      <c r="T26" s="2"/>
      <c r="U26" s="2"/>
      <c r="V26" s="2"/>
    </row>
    <row r="27" spans="1:27" x14ac:dyDescent="0.25">
      <c r="A27" s="4">
        <v>0.6</v>
      </c>
      <c r="B27" s="2">
        <v>0.28899999999999998</v>
      </c>
      <c r="C27" s="10">
        <f>A27/B27</f>
        <v>2.0761245674740487</v>
      </c>
      <c r="D27" s="2">
        <v>0.56599999999999995</v>
      </c>
      <c r="E27" s="9">
        <f>A27/D27</f>
        <v>1.0600706713780919</v>
      </c>
      <c r="F27" s="2"/>
      <c r="G27" s="2"/>
      <c r="H27" s="2"/>
      <c r="I27" s="2"/>
      <c r="J27" s="2"/>
      <c r="K27" s="2"/>
      <c r="L27" s="2"/>
      <c r="M27" s="2"/>
      <c r="N27" s="3">
        <v>0.6</v>
      </c>
      <c r="O27" s="2">
        <v>0.28899999999999998</v>
      </c>
      <c r="P27" s="10">
        <f>N27/O27</f>
        <v>2.0761245674740487</v>
      </c>
      <c r="Q27" s="2">
        <v>0.56599999999999995</v>
      </c>
      <c r="R27" s="9">
        <f>N27/Q27</f>
        <v>1.0600706713780919</v>
      </c>
      <c r="S27" s="2"/>
      <c r="T27" s="2"/>
      <c r="U27" s="2"/>
      <c r="V27" s="2"/>
    </row>
    <row r="28" spans="1:27" x14ac:dyDescent="0.25">
      <c r="A28" s="4">
        <v>0.8</v>
      </c>
      <c r="B28" s="2">
        <v>0.61499999999999999</v>
      </c>
      <c r="C28" s="10">
        <f>A28/B28</f>
        <v>1.3008130081300815</v>
      </c>
      <c r="D28" s="2">
        <v>0.80400000000000005</v>
      </c>
      <c r="E28" s="9">
        <f>A28/D28</f>
        <v>0.99502487562189057</v>
      </c>
      <c r="F28" s="2"/>
      <c r="G28" s="2"/>
      <c r="H28" s="2"/>
      <c r="I28" s="2"/>
      <c r="J28" s="2"/>
      <c r="K28" s="2"/>
      <c r="L28" s="2"/>
      <c r="M28" s="2"/>
      <c r="N28" s="3">
        <v>0.8</v>
      </c>
      <c r="O28" s="2">
        <v>0.61499999999999999</v>
      </c>
      <c r="P28" s="10">
        <f>N28/O28</f>
        <v>1.3008130081300815</v>
      </c>
      <c r="Q28" s="2">
        <v>0.80400000000000005</v>
      </c>
      <c r="R28" s="9">
        <f>N28/Q28</f>
        <v>0.99502487562189057</v>
      </c>
      <c r="S28" s="2"/>
      <c r="T28" s="2"/>
      <c r="U28" s="2"/>
      <c r="V28" s="2"/>
    </row>
    <row r="29" spans="1:27" x14ac:dyDescent="0.25">
      <c r="B29" s="2"/>
      <c r="C29" s="11">
        <f>AVERAGE(C25:C28)</f>
        <v>1.829265779704992</v>
      </c>
      <c r="D29" s="2"/>
      <c r="E29" s="11">
        <f>AVERAGE(E25:E28)</f>
        <v>1.0404544134305225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11">
        <f>AVERAGE(P25:P28)</f>
        <v>1.829265779704992</v>
      </c>
      <c r="Q29" s="2"/>
      <c r="R29" s="11">
        <f>AVERAGE(R25:R28)</f>
        <v>1.0404544134305225</v>
      </c>
      <c r="S29" s="2"/>
      <c r="T29" s="2"/>
      <c r="U29" s="2"/>
      <c r="V29" s="2"/>
    </row>
    <row r="30" spans="1:27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7" x14ac:dyDescent="0.25">
      <c r="A31" s="3" t="s">
        <v>46</v>
      </c>
      <c r="B31" s="2" t="s">
        <v>44</v>
      </c>
      <c r="C31" s="2" t="s">
        <v>45</v>
      </c>
      <c r="D31" s="2" t="s">
        <v>41</v>
      </c>
      <c r="E31" s="2" t="s">
        <v>42</v>
      </c>
      <c r="F31" s="2" t="s">
        <v>43</v>
      </c>
      <c r="G31" s="2"/>
      <c r="H31" s="2"/>
      <c r="I31" s="2"/>
      <c r="J31" s="2"/>
      <c r="K31" s="2"/>
      <c r="L31" s="2"/>
      <c r="M31" s="2"/>
      <c r="N31" s="3" t="s">
        <v>46</v>
      </c>
      <c r="O31" s="2" t="s">
        <v>50</v>
      </c>
      <c r="P31" s="2" t="s">
        <v>72</v>
      </c>
      <c r="Q31" s="2" t="s">
        <v>41</v>
      </c>
      <c r="R31" s="2" t="s">
        <v>42</v>
      </c>
      <c r="S31" s="2" t="s">
        <v>43</v>
      </c>
      <c r="T31" s="2"/>
      <c r="U31" s="2"/>
      <c r="V31" s="2"/>
    </row>
    <row r="32" spans="1:27" x14ac:dyDescent="0.25">
      <c r="A32" s="2" t="s">
        <v>60</v>
      </c>
      <c r="B32" s="2">
        <v>0.46300000000000002</v>
      </c>
      <c r="C32" s="2">
        <v>0.59599999999999997</v>
      </c>
      <c r="D32" s="25">
        <f t="shared" ref="D32:D37" si="13">B32*1.17*10</f>
        <v>5.4171000000000005</v>
      </c>
      <c r="E32" s="25">
        <f t="shared" ref="E32:E37" si="14">C32*1.16*10</f>
        <v>6.9135999999999997</v>
      </c>
      <c r="F32" s="11">
        <f t="shared" ref="F32:F37" si="15">AVERAGE(D32:E32)</f>
        <v>6.1653500000000001</v>
      </c>
      <c r="G32" s="2"/>
      <c r="H32" s="2"/>
      <c r="I32" s="2"/>
      <c r="J32" s="2"/>
      <c r="K32" s="2"/>
      <c r="L32" s="2"/>
      <c r="M32" s="2"/>
      <c r="N32" s="2" t="s">
        <v>60</v>
      </c>
      <c r="O32" s="2">
        <v>0</v>
      </c>
      <c r="P32" s="2">
        <v>0</v>
      </c>
      <c r="Q32" s="25">
        <f>O32*1.17</f>
        <v>0</v>
      </c>
      <c r="R32" s="25">
        <f>P32*1.16</f>
        <v>0</v>
      </c>
      <c r="S32" s="11">
        <f>AVERAGE(Q32:R32)</f>
        <v>0</v>
      </c>
      <c r="T32" s="2"/>
      <c r="U32" s="2"/>
      <c r="V32" s="2"/>
    </row>
    <row r="33" spans="1:28" x14ac:dyDescent="0.25">
      <c r="A33" s="7" t="s">
        <v>62</v>
      </c>
      <c r="B33" s="2">
        <v>9.5000000000000001E-2</v>
      </c>
      <c r="C33" s="2">
        <v>0.124</v>
      </c>
      <c r="D33" s="25">
        <f t="shared" si="13"/>
        <v>1.1114999999999999</v>
      </c>
      <c r="E33" s="25">
        <f t="shared" si="14"/>
        <v>1.4383999999999999</v>
      </c>
      <c r="F33" s="11">
        <f t="shared" si="15"/>
        <v>1.27495</v>
      </c>
      <c r="G33" s="2"/>
      <c r="H33" s="2"/>
      <c r="I33" s="2"/>
      <c r="J33" s="2"/>
      <c r="K33" s="2"/>
      <c r="L33" s="2"/>
      <c r="M33" s="2"/>
      <c r="N33" s="2" t="s">
        <v>195</v>
      </c>
      <c r="O33" s="2">
        <v>0</v>
      </c>
      <c r="P33" s="2">
        <v>0</v>
      </c>
      <c r="Q33" s="25">
        <f t="shared" ref="Q33:Q37" si="16">O33*1.17</f>
        <v>0</v>
      </c>
      <c r="R33" s="25">
        <f t="shared" ref="R33:R37" si="17">P33*1.16</f>
        <v>0</v>
      </c>
      <c r="S33" s="11">
        <f t="shared" ref="S33:S37" si="18">AVERAGE(Q33:R33)</f>
        <v>0</v>
      </c>
      <c r="T33" s="2"/>
      <c r="U33" s="2"/>
      <c r="V33" s="2"/>
    </row>
    <row r="34" spans="1:28" x14ac:dyDescent="0.25">
      <c r="A34" s="7" t="s">
        <v>63</v>
      </c>
      <c r="B34" s="2">
        <v>0.35299999999999998</v>
      </c>
      <c r="C34" s="2">
        <v>0.40400000000000003</v>
      </c>
      <c r="D34" s="25">
        <f t="shared" si="13"/>
        <v>4.1300999999999997</v>
      </c>
      <c r="E34" s="25">
        <f t="shared" si="14"/>
        <v>4.6863999999999999</v>
      </c>
      <c r="F34" s="11">
        <f t="shared" si="15"/>
        <v>4.4082499999999998</v>
      </c>
      <c r="G34" s="2"/>
      <c r="H34" s="2"/>
      <c r="I34" s="2"/>
      <c r="J34" s="2"/>
      <c r="K34" s="2"/>
      <c r="L34" s="2"/>
      <c r="M34" s="2"/>
      <c r="N34" s="2" t="s">
        <v>196</v>
      </c>
      <c r="O34" s="2">
        <v>0</v>
      </c>
      <c r="P34" s="2">
        <v>0</v>
      </c>
      <c r="Q34" s="25">
        <f t="shared" si="16"/>
        <v>0</v>
      </c>
      <c r="R34" s="25">
        <f t="shared" si="17"/>
        <v>0</v>
      </c>
      <c r="S34" s="11">
        <f t="shared" si="18"/>
        <v>0</v>
      </c>
      <c r="T34" s="2"/>
      <c r="U34" s="2"/>
      <c r="V34" s="2"/>
    </row>
    <row r="35" spans="1:28" x14ac:dyDescent="0.25">
      <c r="A35" s="7" t="s">
        <v>64</v>
      </c>
      <c r="B35" s="2">
        <v>0.38400000000000001</v>
      </c>
      <c r="C35" s="2">
        <v>0.41199999999999998</v>
      </c>
      <c r="D35" s="25">
        <f t="shared" si="13"/>
        <v>4.4927999999999999</v>
      </c>
      <c r="E35" s="25">
        <f t="shared" si="14"/>
        <v>4.7791999999999994</v>
      </c>
      <c r="F35" s="11">
        <f t="shared" si="15"/>
        <v>4.6359999999999992</v>
      </c>
      <c r="G35" s="2"/>
      <c r="H35" s="2"/>
      <c r="I35" s="2"/>
      <c r="J35" s="2"/>
      <c r="K35" s="2"/>
      <c r="L35" s="2"/>
      <c r="M35" s="2"/>
      <c r="N35" s="2" t="s">
        <v>197</v>
      </c>
      <c r="O35" s="2">
        <v>0.182</v>
      </c>
      <c r="P35" s="2">
        <v>0.20599999999999999</v>
      </c>
      <c r="Q35" s="25">
        <f t="shared" si="16"/>
        <v>0.21293999999999999</v>
      </c>
      <c r="R35" s="25">
        <f t="shared" si="17"/>
        <v>0.23895999999999998</v>
      </c>
      <c r="S35" s="11">
        <f t="shared" si="18"/>
        <v>0.22594999999999998</v>
      </c>
      <c r="T35" s="2"/>
      <c r="U35" s="2"/>
      <c r="V35" s="2"/>
    </row>
    <row r="36" spans="1:28" x14ac:dyDescent="0.25">
      <c r="A36" s="7" t="s">
        <v>65</v>
      </c>
      <c r="B36" s="2">
        <v>0.38</v>
      </c>
      <c r="C36" s="2">
        <v>0.48499999999999999</v>
      </c>
      <c r="D36" s="25">
        <f t="shared" si="13"/>
        <v>4.4459999999999997</v>
      </c>
      <c r="E36" s="25">
        <f t="shared" si="14"/>
        <v>5.6259999999999994</v>
      </c>
      <c r="F36" s="11">
        <f t="shared" si="15"/>
        <v>5.0359999999999996</v>
      </c>
      <c r="G36" s="2"/>
      <c r="H36" s="2"/>
      <c r="I36" s="2"/>
      <c r="J36" s="2"/>
      <c r="K36" s="2"/>
      <c r="L36" s="2"/>
      <c r="M36" s="2"/>
      <c r="N36" s="2" t="s">
        <v>198</v>
      </c>
      <c r="O36" s="2">
        <v>0</v>
      </c>
      <c r="P36" s="2">
        <v>0</v>
      </c>
      <c r="Q36" s="25">
        <f t="shared" si="16"/>
        <v>0</v>
      </c>
      <c r="R36" s="25">
        <f t="shared" si="17"/>
        <v>0</v>
      </c>
      <c r="S36" s="11">
        <f t="shared" si="18"/>
        <v>0</v>
      </c>
      <c r="T36" s="2"/>
      <c r="U36" s="2"/>
      <c r="V36" s="2"/>
    </row>
    <row r="37" spans="1:28" x14ac:dyDescent="0.25">
      <c r="A37" s="7" t="s">
        <v>66</v>
      </c>
      <c r="B37" s="2">
        <v>0.53400000000000003</v>
      </c>
      <c r="C37" s="2">
        <v>0.60399999999999998</v>
      </c>
      <c r="D37" s="25">
        <f t="shared" si="13"/>
        <v>6.2477999999999998</v>
      </c>
      <c r="E37" s="25">
        <f t="shared" si="14"/>
        <v>7.0063999999999993</v>
      </c>
      <c r="F37" s="11">
        <f t="shared" si="15"/>
        <v>6.6270999999999995</v>
      </c>
      <c r="G37" s="2"/>
      <c r="H37" s="2"/>
      <c r="I37" s="2"/>
      <c r="J37" s="2"/>
      <c r="K37" s="2"/>
      <c r="L37" s="2"/>
      <c r="M37" s="2"/>
      <c r="N37" s="2" t="s">
        <v>199</v>
      </c>
      <c r="O37" s="2">
        <v>0</v>
      </c>
      <c r="P37" s="2">
        <v>0</v>
      </c>
      <c r="Q37" s="25">
        <f t="shared" si="16"/>
        <v>0</v>
      </c>
      <c r="R37" s="25">
        <f t="shared" si="17"/>
        <v>0</v>
      </c>
      <c r="S37" s="11">
        <f t="shared" si="18"/>
        <v>0</v>
      </c>
      <c r="T37" s="2"/>
      <c r="U37" s="2"/>
      <c r="V37" s="2"/>
    </row>
    <row r="38" spans="1:28" x14ac:dyDescent="0.25">
      <c r="A38" s="4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 t="s">
        <v>40</v>
      </c>
      <c r="O38" s="2"/>
      <c r="P38" s="2"/>
      <c r="Q38" s="2"/>
      <c r="R38" s="2"/>
      <c r="S38" s="2"/>
      <c r="T38" s="2"/>
      <c r="U38" s="2"/>
      <c r="V38" s="2"/>
    </row>
    <row r="39" spans="1:28" x14ac:dyDescent="0.25">
      <c r="A39" s="4">
        <v>0.2</v>
      </c>
      <c r="B39" s="2">
        <v>0.17100000000000001</v>
      </c>
      <c r="C39" s="10">
        <f>A39/B39</f>
        <v>1.1695906432748537</v>
      </c>
      <c r="D39" s="2">
        <v>0.16400000000000001</v>
      </c>
      <c r="E39" s="9">
        <f>A39/D39</f>
        <v>1.2195121951219512</v>
      </c>
      <c r="F39" s="2"/>
      <c r="G39" s="2"/>
      <c r="H39" s="2"/>
      <c r="I39" s="2"/>
      <c r="J39" s="2"/>
      <c r="K39" s="2"/>
      <c r="L39" s="2"/>
      <c r="M39" s="2"/>
      <c r="N39" s="3">
        <v>0.2</v>
      </c>
      <c r="O39" s="2">
        <v>0.17100000000000001</v>
      </c>
      <c r="P39" s="10">
        <f>N39/O39</f>
        <v>1.1695906432748537</v>
      </c>
      <c r="Q39" s="2">
        <v>0.16400000000000001</v>
      </c>
      <c r="R39" s="9">
        <f>N39/Q39</f>
        <v>1.2195121951219512</v>
      </c>
      <c r="S39" s="2"/>
      <c r="T39" s="2"/>
      <c r="U39" s="2"/>
      <c r="V39" s="2"/>
      <c r="W39" s="2"/>
    </row>
    <row r="40" spans="1:28" x14ac:dyDescent="0.25">
      <c r="A40" s="3">
        <v>0.4</v>
      </c>
      <c r="B40" s="2">
        <v>0.35199999999999998</v>
      </c>
      <c r="C40" s="10">
        <f>A40/B40</f>
        <v>1.1363636363636365</v>
      </c>
      <c r="D40" s="2">
        <v>0.33800000000000002</v>
      </c>
      <c r="E40" s="9">
        <f>A40/D40</f>
        <v>1.1834319526627219</v>
      </c>
      <c r="F40" s="2"/>
      <c r="G40" s="2"/>
      <c r="H40" s="2"/>
      <c r="I40" s="2"/>
      <c r="J40" s="2"/>
      <c r="K40" s="2"/>
      <c r="L40" s="2"/>
      <c r="M40" s="2"/>
      <c r="N40" s="3">
        <v>0.4</v>
      </c>
      <c r="O40" s="2">
        <v>0.35199999999999998</v>
      </c>
      <c r="P40" s="10">
        <f>N40/O40</f>
        <v>1.1363636363636365</v>
      </c>
      <c r="Q40" s="2">
        <v>0.33800000000000002</v>
      </c>
      <c r="R40" s="9">
        <f>N40/Q40</f>
        <v>1.1834319526627219</v>
      </c>
      <c r="S40" s="2"/>
      <c r="T40" s="2"/>
      <c r="U40" s="2"/>
      <c r="V40" s="2"/>
      <c r="W40" s="2"/>
    </row>
    <row r="41" spans="1:28" x14ac:dyDescent="0.25">
      <c r="A41" s="3">
        <v>0.6</v>
      </c>
      <c r="B41" s="2">
        <v>0.56599999999999995</v>
      </c>
      <c r="C41" s="10">
        <f>A41/B41</f>
        <v>1.0600706713780919</v>
      </c>
      <c r="D41" s="2">
        <v>0.54600000000000004</v>
      </c>
      <c r="E41" s="9">
        <f>A41/D41</f>
        <v>1.0989010989010988</v>
      </c>
      <c r="F41" s="2"/>
      <c r="G41" s="2"/>
      <c r="H41" s="2"/>
      <c r="I41" s="2"/>
      <c r="J41" s="2"/>
      <c r="K41" s="2"/>
      <c r="L41" s="2"/>
      <c r="M41" s="2"/>
      <c r="N41" s="3">
        <v>0.6</v>
      </c>
      <c r="O41" s="2">
        <v>0.56599999999999995</v>
      </c>
      <c r="P41" s="10">
        <f>N41/O41</f>
        <v>1.0600706713780919</v>
      </c>
      <c r="Q41" s="2">
        <v>0.54600000000000004</v>
      </c>
      <c r="R41" s="9">
        <f>N41/Q41</f>
        <v>1.0989010989010988</v>
      </c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x14ac:dyDescent="0.25">
      <c r="A42" s="3">
        <v>0.8</v>
      </c>
      <c r="B42" s="2">
        <v>0.61199999999999999</v>
      </c>
      <c r="C42" s="10">
        <f>A42/B42</f>
        <v>1.3071895424836601</v>
      </c>
      <c r="D42" s="2">
        <v>0.70399999999999996</v>
      </c>
      <c r="E42" s="9">
        <f>A42/D42</f>
        <v>1.1363636363636365</v>
      </c>
      <c r="F42" s="2"/>
      <c r="G42" s="2"/>
      <c r="H42" s="2"/>
      <c r="I42" s="2"/>
      <c r="J42" s="2"/>
      <c r="K42" s="2"/>
      <c r="L42" s="2"/>
      <c r="M42" s="2"/>
      <c r="N42" s="3">
        <v>0.8</v>
      </c>
      <c r="O42" s="2">
        <v>0.61199999999999999</v>
      </c>
      <c r="P42" s="10">
        <f>N42/O42</f>
        <v>1.3071895424836601</v>
      </c>
      <c r="Q42" s="2">
        <v>0.70399999999999996</v>
      </c>
      <c r="R42" s="9">
        <f>N42/Q42</f>
        <v>1.1363636363636365</v>
      </c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x14ac:dyDescent="0.25">
      <c r="A43" s="2"/>
      <c r="B43" s="2"/>
      <c r="C43" s="11">
        <f>AVERAGE(C39:C42)</f>
        <v>1.1683036233750606</v>
      </c>
      <c r="D43" s="2"/>
      <c r="E43" s="11">
        <f>AVERAGE(E39:E42)</f>
        <v>1.1595522207623521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11">
        <f>AVERAGE(P39:P42)</f>
        <v>1.1683036233750606</v>
      </c>
      <c r="Q43" s="2"/>
      <c r="R43" s="11">
        <f>AVERAGE(R39:R42)</f>
        <v>1.1595522207623521</v>
      </c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x14ac:dyDescent="0.25">
      <c r="A45" s="3" t="s">
        <v>47</v>
      </c>
      <c r="B45" s="2" t="s">
        <v>44</v>
      </c>
      <c r="C45" s="2" t="s">
        <v>68</v>
      </c>
      <c r="D45" s="2" t="s">
        <v>41</v>
      </c>
      <c r="E45" s="2" t="s">
        <v>42</v>
      </c>
      <c r="F45" s="2" t="s">
        <v>43</v>
      </c>
      <c r="G45" s="2"/>
      <c r="H45" s="2"/>
      <c r="I45" s="2"/>
      <c r="J45" s="2"/>
      <c r="K45" s="2"/>
      <c r="L45" s="2"/>
      <c r="M45" s="2"/>
      <c r="N45" s="3" t="s">
        <v>47</v>
      </c>
      <c r="O45" s="2" t="s">
        <v>50</v>
      </c>
      <c r="P45" s="2" t="s">
        <v>45</v>
      </c>
      <c r="Q45" s="2" t="s">
        <v>41</v>
      </c>
      <c r="R45" s="2" t="s">
        <v>42</v>
      </c>
      <c r="S45" s="2" t="s">
        <v>43</v>
      </c>
      <c r="T45" s="2"/>
      <c r="U45" s="2"/>
      <c r="V45" s="2"/>
      <c r="W45" s="2"/>
      <c r="X45" s="2"/>
      <c r="Y45" s="2"/>
      <c r="Z45" s="2"/>
      <c r="AA45" s="2"/>
      <c r="AB45" s="2"/>
    </row>
    <row r="46" spans="1:28" x14ac:dyDescent="0.25">
      <c r="A46" s="2" t="s">
        <v>60</v>
      </c>
      <c r="B46" s="2">
        <v>0.6</v>
      </c>
      <c r="C46" s="2">
        <v>0.41399999999999998</v>
      </c>
      <c r="D46" s="25">
        <f t="shared" ref="D46:D51" si="19">B46*1.56*10</f>
        <v>9.36</v>
      </c>
      <c r="E46" s="25">
        <f>C46*1.15*20</f>
        <v>9.5219999999999985</v>
      </c>
      <c r="F46" s="11">
        <f t="shared" ref="F46:F51" si="20">AVERAGE(D46:E46)</f>
        <v>9.4409999999999989</v>
      </c>
      <c r="G46" s="2"/>
      <c r="H46" s="2"/>
      <c r="I46" s="2"/>
      <c r="J46" s="2"/>
      <c r="K46" s="2"/>
      <c r="L46" s="2"/>
      <c r="M46" s="2"/>
      <c r="N46" s="2" t="s">
        <v>60</v>
      </c>
      <c r="O46" s="2">
        <v>0</v>
      </c>
      <c r="P46" s="2">
        <v>0</v>
      </c>
      <c r="Q46" s="25">
        <f>O46*1.56</f>
        <v>0</v>
      </c>
      <c r="R46" s="25">
        <f>P46*1.15*10</f>
        <v>0</v>
      </c>
      <c r="S46" s="11">
        <f>AVERAGE(Q46:R46)</f>
        <v>0</v>
      </c>
      <c r="T46" s="2"/>
      <c r="U46" s="2"/>
      <c r="V46" s="2"/>
      <c r="W46" s="2"/>
      <c r="X46" s="2"/>
      <c r="Y46" s="2"/>
      <c r="Z46" s="2"/>
      <c r="AA46" s="2"/>
      <c r="AB46" s="2"/>
    </row>
    <row r="47" spans="1:28" x14ac:dyDescent="0.25">
      <c r="A47" s="2" t="s">
        <v>195</v>
      </c>
      <c r="B47" s="2">
        <v>8.1000000000000003E-2</v>
      </c>
      <c r="C47" s="2">
        <v>4.4999999999999998E-2</v>
      </c>
      <c r="D47" s="25">
        <f t="shared" si="19"/>
        <v>1.2636000000000001</v>
      </c>
      <c r="E47" s="25">
        <f t="shared" ref="E47:E51" si="21">C47*1.15*20</f>
        <v>1.0349999999999999</v>
      </c>
      <c r="F47" s="11">
        <f t="shared" si="20"/>
        <v>1.1493</v>
      </c>
      <c r="G47" s="2"/>
      <c r="H47" s="2"/>
      <c r="I47" s="2"/>
      <c r="J47" s="2"/>
      <c r="K47" s="2"/>
      <c r="L47" s="2"/>
      <c r="M47" s="2"/>
      <c r="N47" s="2" t="s">
        <v>195</v>
      </c>
      <c r="O47" s="2">
        <v>0.44</v>
      </c>
      <c r="P47" s="2">
        <v>6.3E-2</v>
      </c>
      <c r="Q47" s="25">
        <f t="shared" ref="Q47:Q51" si="22">O47*1.56</f>
        <v>0.68640000000000001</v>
      </c>
      <c r="R47" s="25">
        <f t="shared" ref="R47:R51" si="23">P47*1.15*10</f>
        <v>0.72450000000000003</v>
      </c>
      <c r="S47" s="11">
        <f t="shared" ref="S47:S51" si="24">AVERAGE(Q47:R47)</f>
        <v>0.70545000000000002</v>
      </c>
      <c r="T47" s="2"/>
      <c r="U47" s="2"/>
      <c r="V47" s="2"/>
      <c r="W47" s="2"/>
      <c r="X47" s="2"/>
      <c r="Y47" s="2"/>
      <c r="Z47" s="2"/>
      <c r="AA47" s="2"/>
      <c r="AB47" s="2"/>
    </row>
    <row r="48" spans="1:28" x14ac:dyDescent="0.25">
      <c r="A48" s="2" t="s">
        <v>196</v>
      </c>
      <c r="B48" s="2">
        <v>0.436</v>
      </c>
      <c r="C48" s="2">
        <v>0.29799999999999999</v>
      </c>
      <c r="D48" s="25">
        <f t="shared" si="19"/>
        <v>6.8015999999999996</v>
      </c>
      <c r="E48" s="25">
        <f t="shared" si="21"/>
        <v>6.8539999999999992</v>
      </c>
      <c r="F48" s="11">
        <f t="shared" si="20"/>
        <v>6.8277999999999999</v>
      </c>
      <c r="G48" s="2"/>
      <c r="H48" s="2"/>
      <c r="I48" s="2"/>
      <c r="J48" s="2"/>
      <c r="K48" s="2"/>
      <c r="L48" s="2"/>
      <c r="M48" s="2"/>
      <c r="N48" s="2" t="s">
        <v>196</v>
      </c>
      <c r="O48" s="2">
        <v>0</v>
      </c>
      <c r="P48" s="2">
        <v>0</v>
      </c>
      <c r="Q48" s="25">
        <f t="shared" si="22"/>
        <v>0</v>
      </c>
      <c r="R48" s="25">
        <f t="shared" si="23"/>
        <v>0</v>
      </c>
      <c r="S48" s="11">
        <f t="shared" si="24"/>
        <v>0</v>
      </c>
      <c r="T48" s="2"/>
      <c r="U48" s="2"/>
      <c r="V48" s="2"/>
      <c r="W48" s="2"/>
      <c r="X48" s="2"/>
      <c r="Y48" s="2"/>
      <c r="Z48" s="2"/>
      <c r="AA48" s="2"/>
      <c r="AB48" s="2"/>
    </row>
    <row r="49" spans="1:28" x14ac:dyDescent="0.25">
      <c r="A49" s="2" t="s">
        <v>197</v>
      </c>
      <c r="B49" s="2">
        <v>0.40100000000000002</v>
      </c>
      <c r="C49" s="2">
        <v>0.25600000000000001</v>
      </c>
      <c r="D49" s="25">
        <f t="shared" si="19"/>
        <v>6.2556000000000003</v>
      </c>
      <c r="E49" s="25">
        <f t="shared" si="21"/>
        <v>5.8879999999999999</v>
      </c>
      <c r="F49" s="11">
        <f t="shared" si="20"/>
        <v>6.0717999999999996</v>
      </c>
      <c r="G49" s="2"/>
      <c r="H49" s="2"/>
      <c r="I49" s="2"/>
      <c r="J49" s="2"/>
      <c r="K49" s="2"/>
      <c r="L49" s="2"/>
      <c r="M49" s="2"/>
      <c r="N49" s="2" t="s">
        <v>197</v>
      </c>
      <c r="O49" s="2">
        <v>0.14499999999999999</v>
      </c>
      <c r="P49" s="2">
        <v>2.3E-2</v>
      </c>
      <c r="Q49" s="25">
        <f t="shared" si="22"/>
        <v>0.22619999999999998</v>
      </c>
      <c r="R49" s="25">
        <f t="shared" si="23"/>
        <v>0.26449999999999996</v>
      </c>
      <c r="S49" s="11">
        <f t="shared" si="24"/>
        <v>0.24534999999999996</v>
      </c>
      <c r="T49" s="2"/>
      <c r="U49" s="2"/>
      <c r="V49" s="2"/>
      <c r="W49" s="2"/>
      <c r="X49" s="2"/>
      <c r="Y49" s="2"/>
      <c r="Z49" s="2"/>
      <c r="AA49" s="2"/>
      <c r="AB49" s="2"/>
    </row>
    <row r="50" spans="1:28" x14ac:dyDescent="0.25">
      <c r="A50" s="2" t="s">
        <v>198</v>
      </c>
      <c r="B50" s="2">
        <v>0.54600000000000004</v>
      </c>
      <c r="C50" s="2">
        <v>0.36499999999999999</v>
      </c>
      <c r="D50" s="25">
        <f t="shared" si="19"/>
        <v>8.5176000000000016</v>
      </c>
      <c r="E50" s="25">
        <f t="shared" si="21"/>
        <v>8.3949999999999996</v>
      </c>
      <c r="F50" s="11">
        <f t="shared" si="20"/>
        <v>8.4563000000000006</v>
      </c>
      <c r="G50" s="2"/>
      <c r="H50" s="2"/>
      <c r="I50" s="2"/>
      <c r="J50" s="2"/>
      <c r="K50" s="2"/>
      <c r="L50" s="2"/>
      <c r="M50" s="2"/>
      <c r="N50" s="2" t="s">
        <v>198</v>
      </c>
      <c r="O50" s="2">
        <v>0.185</v>
      </c>
      <c r="P50" s="2">
        <v>2.5999999999999999E-2</v>
      </c>
      <c r="Q50" s="25">
        <f t="shared" si="22"/>
        <v>0.28860000000000002</v>
      </c>
      <c r="R50" s="25">
        <f t="shared" si="23"/>
        <v>0.29899999999999993</v>
      </c>
      <c r="S50" s="11">
        <f t="shared" si="24"/>
        <v>0.29379999999999995</v>
      </c>
      <c r="T50" s="2"/>
      <c r="U50" s="2"/>
      <c r="V50" s="2"/>
      <c r="W50" s="2"/>
      <c r="X50" s="2"/>
      <c r="Y50" s="2"/>
      <c r="Z50" s="2"/>
      <c r="AA50" s="2"/>
      <c r="AB50" s="2"/>
    </row>
    <row r="51" spans="1:28" x14ac:dyDescent="0.25">
      <c r="A51" s="2" t="s">
        <v>199</v>
      </c>
      <c r="B51" s="2">
        <v>0.53200000000000003</v>
      </c>
      <c r="C51" s="2">
        <v>0.40400000000000003</v>
      </c>
      <c r="D51" s="25">
        <f t="shared" si="19"/>
        <v>8.2992000000000008</v>
      </c>
      <c r="E51" s="25">
        <f t="shared" si="21"/>
        <v>9.2919999999999998</v>
      </c>
      <c r="F51" s="11">
        <f t="shared" si="20"/>
        <v>8.7956000000000003</v>
      </c>
      <c r="G51" s="2"/>
      <c r="H51" s="2"/>
      <c r="I51" s="2"/>
      <c r="J51" s="2"/>
      <c r="K51" s="2"/>
      <c r="L51" s="2"/>
      <c r="M51" s="2"/>
      <c r="N51" s="2" t="s">
        <v>199</v>
      </c>
      <c r="O51" s="2">
        <v>0.11899999999999999</v>
      </c>
      <c r="P51" s="2">
        <v>1.4999999999999999E-2</v>
      </c>
      <c r="Q51" s="25">
        <f t="shared" si="22"/>
        <v>0.18564</v>
      </c>
      <c r="R51" s="25">
        <f t="shared" si="23"/>
        <v>0.17249999999999999</v>
      </c>
      <c r="S51" s="11">
        <f t="shared" si="24"/>
        <v>0.17907000000000001</v>
      </c>
      <c r="T51" s="2"/>
      <c r="U51" s="2"/>
      <c r="V51" s="2"/>
      <c r="W51" s="2"/>
      <c r="X51" s="2"/>
      <c r="Y51" s="2"/>
      <c r="Z51" s="2"/>
      <c r="AA51" s="2"/>
      <c r="AB51" s="2"/>
    </row>
    <row r="52" spans="1:28" x14ac:dyDescent="0.25">
      <c r="A52" s="3" t="s">
        <v>40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3" t="s">
        <v>40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x14ac:dyDescent="0.25">
      <c r="A53" s="3">
        <v>0.2</v>
      </c>
      <c r="B53" s="2">
        <v>0.125</v>
      </c>
      <c r="C53" s="10">
        <f>A53/B53</f>
        <v>1.6</v>
      </c>
      <c r="D53" s="2">
        <v>0.16800000000000001</v>
      </c>
      <c r="E53" s="9">
        <f>A53/D53</f>
        <v>1.1904761904761905</v>
      </c>
      <c r="F53" s="2"/>
      <c r="G53" s="2"/>
      <c r="H53" s="2"/>
      <c r="I53" s="2"/>
      <c r="J53" s="2"/>
      <c r="K53" s="2"/>
      <c r="L53" s="2"/>
      <c r="M53" s="2"/>
      <c r="N53" s="3">
        <v>0.2</v>
      </c>
      <c r="O53" s="2">
        <v>0.125</v>
      </c>
      <c r="P53" s="10">
        <f>N53/O53</f>
        <v>1.6</v>
      </c>
      <c r="Q53" s="2">
        <v>0.16800000000000001</v>
      </c>
      <c r="R53" s="9">
        <f>N53/Q53</f>
        <v>1.1904761904761905</v>
      </c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x14ac:dyDescent="0.25">
      <c r="A54" s="3">
        <v>0.4</v>
      </c>
      <c r="B54" s="2">
        <v>0.26100000000000001</v>
      </c>
      <c r="C54" s="10">
        <f>A54/B54</f>
        <v>1.5325670498084292</v>
      </c>
      <c r="D54" s="2">
        <v>0.35399999999999998</v>
      </c>
      <c r="E54" s="9">
        <f>A54/D54</f>
        <v>1.1299435028248588</v>
      </c>
      <c r="F54" s="2"/>
      <c r="G54" s="2"/>
      <c r="H54" s="2"/>
      <c r="I54" s="2"/>
      <c r="J54" s="2"/>
      <c r="K54" s="2"/>
      <c r="L54" s="2"/>
      <c r="M54" s="2"/>
      <c r="N54" s="3">
        <v>0.4</v>
      </c>
      <c r="O54" s="2">
        <v>0.26100000000000001</v>
      </c>
      <c r="P54" s="10">
        <f t="shared" ref="P54:P56" si="25">N54/O54</f>
        <v>1.5325670498084292</v>
      </c>
      <c r="Q54" s="2">
        <v>0.35399999999999998</v>
      </c>
      <c r="R54" s="9">
        <f>N54/Q54</f>
        <v>1.1299435028248588</v>
      </c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x14ac:dyDescent="0.25">
      <c r="A55" s="3">
        <v>0.6</v>
      </c>
      <c r="B55" s="2">
        <v>0.38300000000000001</v>
      </c>
      <c r="C55" s="10">
        <f>A55/B55</f>
        <v>1.5665796344647518</v>
      </c>
      <c r="D55" s="2">
        <v>0.51900000000000002</v>
      </c>
      <c r="E55" s="9">
        <f>A55/D55</f>
        <v>1.1560693641618496</v>
      </c>
      <c r="F55" s="2"/>
      <c r="G55" s="2"/>
      <c r="H55" s="2"/>
      <c r="I55" s="2"/>
      <c r="J55" s="2"/>
      <c r="K55" s="2"/>
      <c r="L55" s="2"/>
      <c r="M55" s="2"/>
      <c r="N55" s="3">
        <v>0.6</v>
      </c>
      <c r="O55" s="2">
        <v>0.38300000000000001</v>
      </c>
      <c r="P55" s="10">
        <f t="shared" si="25"/>
        <v>1.5665796344647518</v>
      </c>
      <c r="Q55" s="2">
        <v>0.51900000000000002</v>
      </c>
      <c r="R55" s="9">
        <f>N55/Q55</f>
        <v>1.1560693641618496</v>
      </c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x14ac:dyDescent="0.25">
      <c r="A56" s="3">
        <v>0.8</v>
      </c>
      <c r="B56" s="2">
        <v>0.51800000000000002</v>
      </c>
      <c r="C56" s="10">
        <f>A56/B56</f>
        <v>1.5444015444015444</v>
      </c>
      <c r="D56" s="2">
        <v>0.7</v>
      </c>
      <c r="E56" s="9">
        <f>A56/D56</f>
        <v>1.142857142857143</v>
      </c>
      <c r="F56" s="2"/>
      <c r="G56" s="2"/>
      <c r="H56" s="2"/>
      <c r="I56" s="2"/>
      <c r="J56" s="2"/>
      <c r="K56" s="2"/>
      <c r="L56" s="2"/>
      <c r="M56" s="2"/>
      <c r="N56" s="3">
        <v>0.8</v>
      </c>
      <c r="O56" s="2">
        <v>0.51800000000000002</v>
      </c>
      <c r="P56" s="10">
        <f t="shared" si="25"/>
        <v>1.5444015444015444</v>
      </c>
      <c r="Q56" s="2">
        <v>0.7</v>
      </c>
      <c r="R56" s="9">
        <f>N56/Q56</f>
        <v>1.142857142857143</v>
      </c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x14ac:dyDescent="0.25">
      <c r="A57" s="2"/>
      <c r="B57" s="2"/>
      <c r="C57" s="11">
        <f>AVERAGE(C53:C56)</f>
        <v>1.5608870571686815</v>
      </c>
      <c r="D57" s="2"/>
      <c r="E57" s="11">
        <f>AVERAGE(E53:E56)</f>
        <v>1.1548365500800104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11">
        <f>AVERAGE(P53:P56)</f>
        <v>1.5608870571686815</v>
      </c>
      <c r="Q57" s="2"/>
      <c r="R57" s="11">
        <f>AVERAGE(R53:R56)</f>
        <v>1.1548365500800104</v>
      </c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x14ac:dyDescent="0.25">
      <c r="A59" s="3" t="s">
        <v>48</v>
      </c>
      <c r="B59" s="2" t="s">
        <v>69</v>
      </c>
      <c r="C59" s="2" t="s">
        <v>68</v>
      </c>
      <c r="D59" s="2" t="s">
        <v>70</v>
      </c>
      <c r="E59" s="2" t="s">
        <v>71</v>
      </c>
      <c r="F59" s="2" t="s">
        <v>41</v>
      </c>
      <c r="G59" s="2" t="s">
        <v>42</v>
      </c>
      <c r="H59" s="2" t="s">
        <v>52</v>
      </c>
      <c r="I59" s="2" t="s">
        <v>53</v>
      </c>
      <c r="J59" s="2" t="s">
        <v>43</v>
      </c>
      <c r="K59" s="2"/>
      <c r="L59" s="2"/>
      <c r="M59" s="2"/>
      <c r="N59" s="3" t="s">
        <v>48</v>
      </c>
      <c r="O59" s="2" t="s">
        <v>44</v>
      </c>
      <c r="P59" s="2" t="s">
        <v>45</v>
      </c>
      <c r="Q59" s="2" t="s">
        <v>54</v>
      </c>
      <c r="R59" s="2" t="s">
        <v>55</v>
      </c>
      <c r="S59" s="2" t="s">
        <v>41</v>
      </c>
      <c r="T59" s="2" t="s">
        <v>42</v>
      </c>
      <c r="U59" s="2" t="s">
        <v>52</v>
      </c>
      <c r="V59" s="2" t="s">
        <v>53</v>
      </c>
      <c r="W59" s="2" t="s">
        <v>43</v>
      </c>
      <c r="X59" s="2"/>
      <c r="Y59" s="2"/>
      <c r="Z59" s="2"/>
      <c r="AA59" s="2"/>
      <c r="AB59" s="2"/>
    </row>
    <row r="60" spans="1:28" x14ac:dyDescent="0.25">
      <c r="A60" s="2" t="s">
        <v>60</v>
      </c>
      <c r="B60" s="2">
        <v>0.222</v>
      </c>
      <c r="C60" s="2">
        <v>0.27400000000000002</v>
      </c>
      <c r="D60" s="2">
        <v>0.51500000000000001</v>
      </c>
      <c r="E60" s="2">
        <v>0.70899999999999996</v>
      </c>
      <c r="F60" s="25">
        <f>B60*1.67*20</f>
        <v>7.4148000000000005</v>
      </c>
      <c r="G60" s="25">
        <f>C60*1.56*20</f>
        <v>8.5488</v>
      </c>
      <c r="H60" s="25">
        <f>D60*0.87*20</f>
        <v>8.9610000000000003</v>
      </c>
      <c r="I60" s="25">
        <f>E60*0.6*20</f>
        <v>8.5079999999999991</v>
      </c>
      <c r="J60" s="11">
        <f>AVERAGE(F60:I60)</f>
        <v>8.3581499999999984</v>
      </c>
      <c r="K60" s="2"/>
      <c r="L60" s="2"/>
      <c r="M60" s="2"/>
      <c r="N60" s="2" t="s">
        <v>60</v>
      </c>
      <c r="O60" s="2">
        <v>1.2E-2</v>
      </c>
      <c r="P60" s="2">
        <v>1.7000000000000001E-2</v>
      </c>
      <c r="Q60" s="2">
        <v>2.8000000000000001E-2</v>
      </c>
      <c r="R60" s="2">
        <v>2.8000000000000001E-2</v>
      </c>
      <c r="S60" s="25">
        <f>O60*1.67*10</f>
        <v>0.20039999999999999</v>
      </c>
      <c r="T60" s="25">
        <f>P60*1.56*10</f>
        <v>0.26519999999999999</v>
      </c>
      <c r="U60" s="25">
        <f>Q60*0.87*10</f>
        <v>0.24359999999999998</v>
      </c>
      <c r="V60" s="25">
        <f>R60*0.6*10</f>
        <v>0.16799999999999998</v>
      </c>
      <c r="W60" s="11">
        <f>AVERAGE(S60:V60)</f>
        <v>0.21929999999999999</v>
      </c>
      <c r="X60" s="2"/>
      <c r="Y60" s="2"/>
      <c r="Z60" s="2"/>
      <c r="AA60" s="2"/>
      <c r="AB60" s="2"/>
    </row>
    <row r="61" spans="1:28" x14ac:dyDescent="0.25">
      <c r="A61" s="2" t="s">
        <v>195</v>
      </c>
      <c r="B61" s="2">
        <v>3.4000000000000002E-2</v>
      </c>
      <c r="C61" s="2">
        <v>5.0999999999999997E-2</v>
      </c>
      <c r="D61" s="2">
        <v>4.9000000000000002E-2</v>
      </c>
      <c r="E61" s="2">
        <v>8.2000000000000003E-2</v>
      </c>
      <c r="F61" s="25">
        <f t="shared" ref="F61:F65" si="26">B61*1.67*20</f>
        <v>1.1356000000000002</v>
      </c>
      <c r="G61" s="25">
        <f t="shared" ref="G61:G65" si="27">C61*1.56*20</f>
        <v>1.5911999999999997</v>
      </c>
      <c r="H61" s="25">
        <f t="shared" ref="H61:H65" si="28">D61*0.87*20</f>
        <v>0.85260000000000002</v>
      </c>
      <c r="I61" s="25">
        <f t="shared" ref="I61:I65" si="29">E61*0.6*20</f>
        <v>0.98399999999999999</v>
      </c>
      <c r="J61" s="11">
        <f t="shared" ref="J61:J65" si="30">AVERAGE(F61:I61)</f>
        <v>1.1408499999999999</v>
      </c>
      <c r="K61" s="2"/>
      <c r="L61" s="2"/>
      <c r="M61" s="2"/>
      <c r="N61" s="2" t="s">
        <v>195</v>
      </c>
      <c r="O61" s="2">
        <v>0.26500000000000001</v>
      </c>
      <c r="P61" s="2">
        <v>0.34399999999999997</v>
      </c>
      <c r="Q61" s="2">
        <v>0.45100000000000001</v>
      </c>
      <c r="R61" s="2">
        <v>0.67400000000000004</v>
      </c>
      <c r="S61" s="25">
        <f t="shared" ref="S61:S65" si="31">O61*1.67*10</f>
        <v>4.4254999999999995</v>
      </c>
      <c r="T61" s="25">
        <f t="shared" ref="T61:T65" si="32">P61*1.56*10</f>
        <v>5.3664000000000005</v>
      </c>
      <c r="U61" s="25">
        <f t="shared" ref="U61:U65" si="33">Q61*0.87*10</f>
        <v>3.9237000000000002</v>
      </c>
      <c r="V61" s="25">
        <f t="shared" ref="V61:V65" si="34">R61*0.6*10</f>
        <v>4.0440000000000005</v>
      </c>
      <c r="W61" s="11">
        <f t="shared" ref="W61:W65" si="35">AVERAGE(S61:V61)</f>
        <v>4.4398999999999997</v>
      </c>
      <c r="X61" s="2"/>
      <c r="Y61" s="2"/>
      <c r="Z61" s="2"/>
      <c r="AA61" s="2"/>
      <c r="AB61" s="2"/>
    </row>
    <row r="62" spans="1:28" x14ac:dyDescent="0.25">
      <c r="A62" s="2" t="s">
        <v>196</v>
      </c>
      <c r="B62" s="2">
        <v>0.14899999999999999</v>
      </c>
      <c r="C62" s="2">
        <v>0.254</v>
      </c>
      <c r="D62" s="2">
        <v>0.33800000000000002</v>
      </c>
      <c r="E62" s="2">
        <v>0.63300000000000001</v>
      </c>
      <c r="F62" s="25">
        <f t="shared" si="26"/>
        <v>4.9765999999999995</v>
      </c>
      <c r="G62" s="25">
        <f t="shared" si="27"/>
        <v>7.9248000000000012</v>
      </c>
      <c r="H62" s="25">
        <f t="shared" si="28"/>
        <v>5.8812000000000006</v>
      </c>
      <c r="I62" s="25">
        <f t="shared" si="29"/>
        <v>7.5959999999999992</v>
      </c>
      <c r="J62" s="11">
        <f t="shared" si="30"/>
        <v>6.5946500000000006</v>
      </c>
      <c r="K62" s="2"/>
      <c r="L62" s="2"/>
      <c r="M62" s="2"/>
      <c r="N62" s="2" t="s">
        <v>196</v>
      </c>
      <c r="O62" s="2">
        <v>1.0999999999999999E-2</v>
      </c>
      <c r="P62" s="2">
        <v>0.01</v>
      </c>
      <c r="Q62" s="2">
        <v>1.2E-2</v>
      </c>
      <c r="R62" s="2">
        <v>2.5000000000000001E-2</v>
      </c>
      <c r="S62" s="25">
        <f t="shared" si="31"/>
        <v>0.18369999999999997</v>
      </c>
      <c r="T62" s="25">
        <f t="shared" si="32"/>
        <v>0.156</v>
      </c>
      <c r="U62" s="25">
        <f t="shared" si="33"/>
        <v>0.10439999999999999</v>
      </c>
      <c r="V62" s="25">
        <f t="shared" si="34"/>
        <v>0.15</v>
      </c>
      <c r="W62" s="11">
        <f t="shared" si="35"/>
        <v>0.14852499999999999</v>
      </c>
      <c r="X62" s="2"/>
      <c r="Y62" s="2"/>
      <c r="Z62" s="2"/>
      <c r="AA62" s="2"/>
      <c r="AB62" s="2"/>
    </row>
    <row r="63" spans="1:28" x14ac:dyDescent="0.25">
      <c r="A63" s="2" t="s">
        <v>197</v>
      </c>
      <c r="B63" s="2">
        <v>0.19900000000000001</v>
      </c>
      <c r="C63" s="2">
        <v>0.31900000000000001</v>
      </c>
      <c r="D63" s="2">
        <v>0.38100000000000001</v>
      </c>
      <c r="E63" s="2">
        <v>0.61</v>
      </c>
      <c r="F63" s="25">
        <f t="shared" si="26"/>
        <v>6.6466000000000003</v>
      </c>
      <c r="G63" s="25">
        <f t="shared" si="27"/>
        <v>9.9527999999999999</v>
      </c>
      <c r="H63" s="25">
        <f t="shared" si="28"/>
        <v>6.6293999999999995</v>
      </c>
      <c r="I63" s="25">
        <f t="shared" si="29"/>
        <v>7.32</v>
      </c>
      <c r="J63" s="11">
        <f t="shared" si="30"/>
        <v>7.6372</v>
      </c>
      <c r="K63" s="2"/>
      <c r="L63" s="2"/>
      <c r="M63" s="2"/>
      <c r="N63" s="2" t="s">
        <v>197</v>
      </c>
      <c r="O63" s="2">
        <v>0.02</v>
      </c>
      <c r="P63" s="2">
        <v>1.6E-2</v>
      </c>
      <c r="Q63" s="2">
        <v>3.2000000000000001E-2</v>
      </c>
      <c r="R63" s="2">
        <v>3.7999999999999999E-2</v>
      </c>
      <c r="S63" s="25">
        <f t="shared" si="31"/>
        <v>0.33399999999999996</v>
      </c>
      <c r="T63" s="25">
        <f t="shared" si="32"/>
        <v>0.24960000000000004</v>
      </c>
      <c r="U63" s="25">
        <f t="shared" si="33"/>
        <v>0.27839999999999998</v>
      </c>
      <c r="V63" s="25">
        <f t="shared" si="34"/>
        <v>0.22799999999999998</v>
      </c>
      <c r="W63" s="11">
        <f t="shared" si="35"/>
        <v>0.27249999999999996</v>
      </c>
      <c r="X63" s="2"/>
      <c r="Y63" s="2"/>
      <c r="Z63" s="2"/>
      <c r="AA63" s="2"/>
      <c r="AB63" s="2"/>
    </row>
    <row r="64" spans="1:28" x14ac:dyDescent="0.25">
      <c r="A64" s="2" t="s">
        <v>198</v>
      </c>
      <c r="B64" s="2">
        <v>0.20200000000000001</v>
      </c>
      <c r="C64" s="2">
        <v>0.29899999999999999</v>
      </c>
      <c r="D64" s="2">
        <v>0.373</v>
      </c>
      <c r="E64" s="2">
        <v>0.58599999999999997</v>
      </c>
      <c r="F64" s="25">
        <f t="shared" si="26"/>
        <v>6.7468000000000004</v>
      </c>
      <c r="G64" s="25">
        <f t="shared" si="27"/>
        <v>9.3288000000000011</v>
      </c>
      <c r="H64" s="25">
        <f t="shared" si="28"/>
        <v>6.4902000000000006</v>
      </c>
      <c r="I64" s="25">
        <f t="shared" si="29"/>
        <v>7.0319999999999991</v>
      </c>
      <c r="J64" s="11">
        <f t="shared" si="30"/>
        <v>7.3994500000000007</v>
      </c>
      <c r="K64" s="2"/>
      <c r="L64" s="2"/>
      <c r="M64" s="2"/>
      <c r="N64" s="2" t="s">
        <v>198</v>
      </c>
      <c r="O64" s="2">
        <v>1.9E-2</v>
      </c>
      <c r="P64" s="2">
        <v>1.9E-2</v>
      </c>
      <c r="Q64" s="2">
        <v>1.6E-2</v>
      </c>
      <c r="R64" s="2">
        <v>5.2999999999999999E-2</v>
      </c>
      <c r="S64" s="25">
        <f t="shared" si="31"/>
        <v>0.31730000000000003</v>
      </c>
      <c r="T64" s="25">
        <f t="shared" si="32"/>
        <v>0.2964</v>
      </c>
      <c r="U64" s="25">
        <f t="shared" si="33"/>
        <v>0.13919999999999999</v>
      </c>
      <c r="V64" s="25">
        <f t="shared" si="34"/>
        <v>0.31799999999999995</v>
      </c>
      <c r="W64" s="11">
        <f t="shared" si="35"/>
        <v>0.26772499999999999</v>
      </c>
      <c r="X64" s="2"/>
      <c r="Y64" s="2"/>
      <c r="Z64" s="2"/>
      <c r="AA64" s="2"/>
      <c r="AB64" s="2"/>
    </row>
    <row r="65" spans="1:28" x14ac:dyDescent="0.25">
      <c r="A65" s="2" t="s">
        <v>199</v>
      </c>
      <c r="B65" s="2">
        <v>0.161</v>
      </c>
      <c r="C65" s="2">
        <v>0.27300000000000002</v>
      </c>
      <c r="D65" s="2">
        <v>0.36199999999999999</v>
      </c>
      <c r="E65" s="2">
        <v>0.54700000000000004</v>
      </c>
      <c r="F65" s="25">
        <f t="shared" si="26"/>
        <v>5.3773999999999997</v>
      </c>
      <c r="G65" s="25">
        <f t="shared" si="27"/>
        <v>8.5176000000000016</v>
      </c>
      <c r="H65" s="25">
        <f t="shared" si="28"/>
        <v>6.2988</v>
      </c>
      <c r="I65" s="25">
        <f t="shared" si="29"/>
        <v>6.5640000000000001</v>
      </c>
      <c r="J65" s="11">
        <f t="shared" si="30"/>
        <v>6.6894500000000008</v>
      </c>
      <c r="K65" s="2"/>
      <c r="L65" s="2"/>
      <c r="M65" s="2"/>
      <c r="N65" s="2" t="s">
        <v>199</v>
      </c>
      <c r="O65" s="2">
        <v>4.9000000000000002E-2</v>
      </c>
      <c r="P65" s="2">
        <v>4.9000000000000002E-2</v>
      </c>
      <c r="Q65" s="2">
        <v>8.5000000000000006E-2</v>
      </c>
      <c r="R65" s="2">
        <v>0.14599999999999999</v>
      </c>
      <c r="S65" s="25">
        <f t="shared" si="31"/>
        <v>0.81830000000000003</v>
      </c>
      <c r="T65" s="25">
        <f t="shared" si="32"/>
        <v>0.76440000000000008</v>
      </c>
      <c r="U65" s="25">
        <f t="shared" si="33"/>
        <v>0.73950000000000005</v>
      </c>
      <c r="V65" s="25">
        <f t="shared" si="34"/>
        <v>0.876</v>
      </c>
      <c r="W65" s="11">
        <f t="shared" si="35"/>
        <v>0.79954999999999998</v>
      </c>
      <c r="X65" s="2"/>
      <c r="Y65" s="2"/>
      <c r="Z65" s="2"/>
      <c r="AA65" s="2"/>
      <c r="AB65" s="2"/>
    </row>
    <row r="66" spans="1:28" x14ac:dyDescent="0.25">
      <c r="A66" s="3" t="s">
        <v>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3" t="s">
        <v>40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x14ac:dyDescent="0.25">
      <c r="A67" s="3">
        <v>0.2</v>
      </c>
      <c r="B67" s="2">
        <v>9.5000000000000001E-2</v>
      </c>
      <c r="C67" s="10">
        <f>A67/B67</f>
        <v>2.1052631578947367</v>
      </c>
      <c r="D67" s="2">
        <v>9.8000000000000004E-2</v>
      </c>
      <c r="E67" s="9">
        <f>A67/D67</f>
        <v>2.0408163265306123</v>
      </c>
      <c r="F67" s="2">
        <v>0.23</v>
      </c>
      <c r="G67" s="9">
        <f>A67/F67</f>
        <v>0.86956521739130432</v>
      </c>
      <c r="H67" s="2">
        <v>0.36399999999999999</v>
      </c>
      <c r="I67" s="9">
        <f>A67/H67</f>
        <v>0.5494505494505495</v>
      </c>
      <c r="J67" s="2"/>
      <c r="K67" s="2"/>
      <c r="L67" s="2"/>
      <c r="M67" s="2"/>
      <c r="N67" s="3">
        <v>0.2</v>
      </c>
      <c r="O67" s="2">
        <v>9.5000000000000001E-2</v>
      </c>
      <c r="P67" s="10">
        <f>N67/O67</f>
        <v>2.1052631578947367</v>
      </c>
      <c r="Q67" s="2">
        <v>9.8000000000000004E-2</v>
      </c>
      <c r="R67" s="9">
        <f>N67/Q67</f>
        <v>2.0408163265306123</v>
      </c>
      <c r="S67" s="2">
        <v>0.23</v>
      </c>
      <c r="T67" s="9">
        <f>N67/S67</f>
        <v>0.86956521739130432</v>
      </c>
      <c r="U67" s="2">
        <v>0.36399999999999999</v>
      </c>
      <c r="V67" s="9">
        <f>N67/U67</f>
        <v>0.5494505494505495</v>
      </c>
      <c r="W67" s="2"/>
      <c r="X67" s="2"/>
      <c r="Y67" s="2"/>
      <c r="Z67" s="2"/>
      <c r="AA67" s="2"/>
      <c r="AB67" s="2"/>
    </row>
    <row r="68" spans="1:28" x14ac:dyDescent="0.25">
      <c r="A68" s="3">
        <v>0.4</v>
      </c>
      <c r="B68" s="2">
        <v>0.27500000000000002</v>
      </c>
      <c r="C68" s="10">
        <f>A68/B68</f>
        <v>1.4545454545454546</v>
      </c>
      <c r="D68" s="2">
        <v>0.27100000000000002</v>
      </c>
      <c r="E68" s="9">
        <f>A68/D68</f>
        <v>1.4760147601476015</v>
      </c>
      <c r="F68" s="2">
        <v>0.44900000000000001</v>
      </c>
      <c r="G68" s="9">
        <f t="shared" ref="G68:G70" si="36">A68/F68</f>
        <v>0.89086859688195996</v>
      </c>
      <c r="H68" s="2">
        <v>0.63200000000000001</v>
      </c>
      <c r="I68" s="9">
        <f t="shared" ref="I68:I70" si="37">A68/H68</f>
        <v>0.63291139240506333</v>
      </c>
      <c r="J68" s="2"/>
      <c r="K68" s="2"/>
      <c r="L68" s="2"/>
      <c r="M68" s="2"/>
      <c r="N68" s="3">
        <v>0.4</v>
      </c>
      <c r="O68" s="2">
        <v>0.27500000000000002</v>
      </c>
      <c r="P68" s="10">
        <f>N68/O68</f>
        <v>1.4545454545454546</v>
      </c>
      <c r="Q68" s="2">
        <v>0.27100000000000002</v>
      </c>
      <c r="R68" s="9">
        <f>N68/Q68</f>
        <v>1.4760147601476015</v>
      </c>
      <c r="S68" s="2">
        <v>0.44900000000000001</v>
      </c>
      <c r="T68" s="9">
        <f t="shared" ref="T68:T70" si="38">N68/S68</f>
        <v>0.89086859688195996</v>
      </c>
      <c r="U68" s="2">
        <v>0.63200000000000001</v>
      </c>
      <c r="V68" s="9">
        <f t="shared" ref="V68:V70" si="39">N68/U68</f>
        <v>0.63291139240506333</v>
      </c>
      <c r="W68" s="2"/>
      <c r="X68" s="2"/>
      <c r="Y68" s="2"/>
      <c r="Z68" s="2"/>
      <c r="AA68" s="2"/>
      <c r="AB68" s="2"/>
    </row>
    <row r="69" spans="1:28" x14ac:dyDescent="0.25">
      <c r="A69" s="3">
        <v>0.6</v>
      </c>
      <c r="B69" s="2">
        <v>0.40100000000000002</v>
      </c>
      <c r="C69" s="10">
        <f>A69/B69</f>
        <v>1.4962593516209475</v>
      </c>
      <c r="D69" s="2">
        <v>0.40300000000000002</v>
      </c>
      <c r="E69" s="9">
        <f>A69/D69</f>
        <v>1.4888337468982629</v>
      </c>
      <c r="F69" s="2">
        <v>0.69799999999999995</v>
      </c>
      <c r="G69" s="9">
        <f t="shared" si="36"/>
        <v>0.8595988538681949</v>
      </c>
      <c r="H69" s="2">
        <v>1.0269999999999999</v>
      </c>
      <c r="I69" s="9">
        <f t="shared" si="37"/>
        <v>0.58422590068159697</v>
      </c>
      <c r="J69" s="2"/>
      <c r="K69" s="2"/>
      <c r="L69" s="2"/>
      <c r="M69" s="2"/>
      <c r="N69" s="3">
        <v>0.6</v>
      </c>
      <c r="O69" s="2">
        <v>0.40100000000000002</v>
      </c>
      <c r="P69" s="10">
        <f>N69/O69</f>
        <v>1.4962593516209475</v>
      </c>
      <c r="Q69" s="2">
        <v>0.40300000000000002</v>
      </c>
      <c r="R69" s="9">
        <f>N69/Q69</f>
        <v>1.4888337468982629</v>
      </c>
      <c r="S69" s="2">
        <v>0.69799999999999995</v>
      </c>
      <c r="T69" s="9">
        <f t="shared" si="38"/>
        <v>0.8595988538681949</v>
      </c>
      <c r="U69" s="2">
        <v>1.0269999999999999</v>
      </c>
      <c r="V69" s="9">
        <f t="shared" si="39"/>
        <v>0.58422590068159697</v>
      </c>
      <c r="W69" s="2"/>
      <c r="X69" s="2"/>
      <c r="Y69" s="2"/>
      <c r="Z69" s="2"/>
      <c r="AA69" s="2"/>
      <c r="AB69" s="2"/>
    </row>
    <row r="70" spans="1:28" x14ac:dyDescent="0.25">
      <c r="A70" s="3">
        <v>0.8</v>
      </c>
      <c r="B70" s="2">
        <v>0.49</v>
      </c>
      <c r="C70" s="10">
        <f>A70/B70</f>
        <v>1.6326530612244898</v>
      </c>
      <c r="D70" s="2">
        <v>0.65200000000000002</v>
      </c>
      <c r="E70" s="9">
        <f>A70/D70</f>
        <v>1.2269938650306749</v>
      </c>
      <c r="F70" s="2">
        <v>0.91300000000000003</v>
      </c>
      <c r="G70" s="9">
        <f t="shared" si="36"/>
        <v>0.87623220153340642</v>
      </c>
      <c r="H70" s="2">
        <v>1.28</v>
      </c>
      <c r="I70" s="9">
        <f t="shared" si="37"/>
        <v>0.625</v>
      </c>
      <c r="J70" s="2"/>
      <c r="K70" s="2"/>
      <c r="L70" s="2"/>
      <c r="M70" s="2"/>
      <c r="N70" s="3">
        <v>0.8</v>
      </c>
      <c r="O70" s="2">
        <v>0.49</v>
      </c>
      <c r="P70" s="10">
        <f>N70/O70</f>
        <v>1.6326530612244898</v>
      </c>
      <c r="Q70" s="2">
        <v>0.65200000000000002</v>
      </c>
      <c r="R70" s="9">
        <f>N70/Q70</f>
        <v>1.2269938650306749</v>
      </c>
      <c r="S70" s="2">
        <v>0.91300000000000003</v>
      </c>
      <c r="T70" s="9">
        <f t="shared" si="38"/>
        <v>0.87623220153340642</v>
      </c>
      <c r="U70" s="2">
        <v>1.28</v>
      </c>
      <c r="V70" s="9">
        <f t="shared" si="39"/>
        <v>0.625</v>
      </c>
      <c r="W70" s="2"/>
      <c r="X70" s="2"/>
      <c r="Y70" s="2"/>
      <c r="Z70" s="2"/>
      <c r="AA70" s="2"/>
      <c r="AB70" s="2"/>
    </row>
    <row r="71" spans="1:28" x14ac:dyDescent="0.25">
      <c r="A71" s="2"/>
      <c r="B71" s="2"/>
      <c r="C71" s="11">
        <f>AVERAGE(C67:C70)</f>
        <v>1.6721802563214072</v>
      </c>
      <c r="D71" s="2"/>
      <c r="E71" s="11">
        <f>AVERAGE(E67:E70)</f>
        <v>1.5581646746517879</v>
      </c>
      <c r="F71" s="2"/>
      <c r="G71" s="11">
        <f>AVERAGE(G67:G70)</f>
        <v>0.87406621741871637</v>
      </c>
      <c r="H71" s="2"/>
      <c r="I71" s="11">
        <f>AVERAGE(I67:I70)</f>
        <v>0.59789696063430242</v>
      </c>
      <c r="J71" s="2"/>
      <c r="K71" s="2"/>
      <c r="L71" s="2"/>
      <c r="M71" s="2"/>
      <c r="N71" s="2"/>
      <c r="O71" s="2"/>
      <c r="P71" s="11">
        <f>AVERAGE(P67:P70)</f>
        <v>1.6721802563214072</v>
      </c>
      <c r="Q71" s="2"/>
      <c r="R71" s="11">
        <f>AVERAGE(R67:R70)</f>
        <v>1.5581646746517879</v>
      </c>
      <c r="S71" s="2"/>
      <c r="T71" s="11">
        <f>AVERAGE(T67:T70)</f>
        <v>0.87406621741871637</v>
      </c>
      <c r="U71" s="2"/>
      <c r="V71" s="11">
        <f>AVERAGE(V67:V70)</f>
        <v>0.59789696063430242</v>
      </c>
      <c r="W71" s="2"/>
      <c r="X71" s="2"/>
      <c r="Y71" s="2"/>
      <c r="Z71" s="2"/>
      <c r="AA71" s="2"/>
      <c r="AB71" s="2"/>
    </row>
    <row r="72" spans="1:28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x14ac:dyDescent="0.25">
      <c r="A73" s="3" t="s">
        <v>49</v>
      </c>
      <c r="B73" s="2" t="s">
        <v>69</v>
      </c>
      <c r="C73" s="2" t="s">
        <v>68</v>
      </c>
      <c r="D73" s="2" t="s">
        <v>41</v>
      </c>
      <c r="E73" s="2" t="s">
        <v>42</v>
      </c>
      <c r="F73" s="2" t="s">
        <v>43</v>
      </c>
      <c r="G73" s="2"/>
      <c r="H73" s="2"/>
      <c r="I73" s="2"/>
      <c r="J73" s="2"/>
      <c r="K73" s="2"/>
      <c r="L73" s="2"/>
      <c r="M73" s="2"/>
      <c r="N73" s="3" t="s">
        <v>49</v>
      </c>
      <c r="O73" s="2" t="s">
        <v>44</v>
      </c>
      <c r="P73" s="2" t="s">
        <v>45</v>
      </c>
      <c r="Q73" s="2" t="s">
        <v>41</v>
      </c>
      <c r="R73" s="2" t="s">
        <v>42</v>
      </c>
      <c r="S73" s="2" t="s">
        <v>43</v>
      </c>
      <c r="T73" s="2"/>
      <c r="U73" s="2"/>
      <c r="V73" s="2"/>
      <c r="W73" s="2"/>
      <c r="X73" s="2"/>
      <c r="Y73" s="2"/>
      <c r="Z73" s="2"/>
      <c r="AA73" s="2"/>
      <c r="AB73" s="2"/>
    </row>
    <row r="74" spans="1:28" x14ac:dyDescent="0.25">
      <c r="A74" s="2" t="s">
        <v>60</v>
      </c>
      <c r="B74" s="2">
        <v>0.34699999999999998</v>
      </c>
      <c r="C74" s="2">
        <v>0.51900000000000002</v>
      </c>
      <c r="D74" s="9">
        <f>B74*1.13*20</f>
        <v>7.8421999999999992</v>
      </c>
      <c r="E74" s="9">
        <f>C74*0.8*20</f>
        <v>8.3040000000000003</v>
      </c>
      <c r="F74" s="11">
        <f>AVERAGE(D74:E74)</f>
        <v>8.0731000000000002</v>
      </c>
      <c r="G74" s="2"/>
      <c r="H74" s="2"/>
      <c r="I74" s="2"/>
      <c r="J74" s="2"/>
      <c r="K74" s="2"/>
      <c r="L74" s="2"/>
      <c r="M74" s="2"/>
      <c r="N74" s="2" t="s">
        <v>60</v>
      </c>
      <c r="O74" s="2">
        <v>0.14399999999999999</v>
      </c>
      <c r="P74" s="2">
        <v>0.13200000000000001</v>
      </c>
      <c r="Q74" s="9">
        <f>O74*1.13*10</f>
        <v>1.6271999999999998</v>
      </c>
      <c r="R74" s="9">
        <f>P74*0.8*10</f>
        <v>1.056</v>
      </c>
      <c r="S74" s="11">
        <f>AVERAGE(Q74:R74)</f>
        <v>1.3415999999999999</v>
      </c>
      <c r="T74" s="2"/>
      <c r="U74" s="2"/>
      <c r="V74" s="2"/>
      <c r="W74" s="2"/>
      <c r="X74" s="2"/>
      <c r="Y74" s="2"/>
      <c r="Z74" s="2"/>
      <c r="AA74" s="2"/>
      <c r="AB74" s="2"/>
    </row>
    <row r="75" spans="1:28" x14ac:dyDescent="0.25">
      <c r="A75" s="2" t="s">
        <v>195</v>
      </c>
      <c r="B75" s="2">
        <v>4.1000000000000002E-2</v>
      </c>
      <c r="C75" s="2">
        <v>4.5999999999999999E-2</v>
      </c>
      <c r="D75" s="9">
        <f t="shared" ref="D75:D79" si="40">B75*1.13*20</f>
        <v>0.92659999999999987</v>
      </c>
      <c r="E75" s="9">
        <f t="shared" ref="E75:E79" si="41">C75*0.8*20</f>
        <v>0.73599999999999999</v>
      </c>
      <c r="F75" s="11">
        <f t="shared" ref="F75:F79" si="42">AVERAGE(D75:E75)</f>
        <v>0.83129999999999993</v>
      </c>
      <c r="G75" s="2"/>
      <c r="H75" s="2"/>
      <c r="I75" s="2"/>
      <c r="J75" s="2"/>
      <c r="K75" s="2"/>
      <c r="L75" s="2"/>
      <c r="M75" s="2"/>
      <c r="N75" s="2" t="s">
        <v>195</v>
      </c>
      <c r="O75" s="2">
        <v>0.36399999999999999</v>
      </c>
      <c r="P75" s="2">
        <v>0.48699999999999999</v>
      </c>
      <c r="Q75" s="9">
        <f t="shared" ref="Q75:Q78" si="43">O75*1.13*10</f>
        <v>4.1132</v>
      </c>
      <c r="R75" s="9">
        <f t="shared" ref="R75:R79" si="44">P75*0.8*10</f>
        <v>3.8959999999999999</v>
      </c>
      <c r="S75" s="11">
        <f t="shared" ref="S75:S79" si="45">AVERAGE(Q75:R75)</f>
        <v>4.0045999999999999</v>
      </c>
      <c r="T75" s="2"/>
      <c r="U75" s="2"/>
      <c r="V75" s="2"/>
      <c r="W75" s="2"/>
      <c r="X75" s="2"/>
      <c r="Y75" s="2"/>
      <c r="Z75" s="2"/>
      <c r="AA75" s="2"/>
      <c r="AB75" s="2"/>
    </row>
    <row r="76" spans="1:28" x14ac:dyDescent="0.25">
      <c r="A76" s="2" t="s">
        <v>196</v>
      </c>
      <c r="B76" s="2">
        <v>0.16300000000000001</v>
      </c>
      <c r="C76" s="2">
        <v>0.28799999999999998</v>
      </c>
      <c r="D76" s="9">
        <f t="shared" si="40"/>
        <v>3.6837999999999997</v>
      </c>
      <c r="E76" s="9">
        <f t="shared" si="41"/>
        <v>4.6079999999999997</v>
      </c>
      <c r="F76" s="11">
        <f t="shared" si="42"/>
        <v>4.1458999999999993</v>
      </c>
      <c r="G76" s="2"/>
      <c r="H76" s="2"/>
      <c r="I76" s="2"/>
      <c r="J76" s="2"/>
      <c r="K76" s="2"/>
      <c r="L76" s="2"/>
      <c r="M76" s="2"/>
      <c r="N76" s="2" t="s">
        <v>196</v>
      </c>
      <c r="O76" s="2">
        <v>0.23200000000000001</v>
      </c>
      <c r="P76" s="2">
        <v>3.3500000000000002E-2</v>
      </c>
      <c r="Q76" s="9">
        <f t="shared" si="43"/>
        <v>2.6215999999999999</v>
      </c>
      <c r="R76" s="9">
        <f t="shared" si="44"/>
        <v>0.26800000000000002</v>
      </c>
      <c r="S76" s="11">
        <f t="shared" si="45"/>
        <v>1.4447999999999999</v>
      </c>
      <c r="T76" s="2"/>
      <c r="U76" s="2"/>
      <c r="V76" s="2"/>
      <c r="W76" s="2"/>
      <c r="X76" s="2"/>
      <c r="Y76" s="2"/>
      <c r="Z76" s="2"/>
      <c r="AA76" s="2"/>
      <c r="AB76" s="2"/>
    </row>
    <row r="77" spans="1:28" x14ac:dyDescent="0.25">
      <c r="A77" s="2" t="s">
        <v>197</v>
      </c>
      <c r="B77" s="2">
        <v>0.34</v>
      </c>
      <c r="C77" s="2">
        <v>0.46800000000000003</v>
      </c>
      <c r="D77" s="9">
        <f t="shared" si="40"/>
        <v>7.6839999999999993</v>
      </c>
      <c r="E77" s="9">
        <f t="shared" si="41"/>
        <v>7.4880000000000013</v>
      </c>
      <c r="F77" s="11">
        <f t="shared" si="42"/>
        <v>7.5860000000000003</v>
      </c>
      <c r="G77" s="2"/>
      <c r="H77" s="2"/>
      <c r="I77" s="2"/>
      <c r="J77" s="2"/>
      <c r="K77" s="2"/>
      <c r="L77" s="2"/>
      <c r="M77" s="2"/>
      <c r="N77" s="2" t="s">
        <v>197</v>
      </c>
      <c r="O77" s="2">
        <v>1.4E-2</v>
      </c>
      <c r="P77" s="2">
        <v>1.7999999999999999E-2</v>
      </c>
      <c r="Q77" s="9">
        <f t="shared" si="43"/>
        <v>0.15819999999999998</v>
      </c>
      <c r="R77" s="9">
        <f t="shared" si="44"/>
        <v>0.14399999999999999</v>
      </c>
      <c r="S77" s="11">
        <f t="shared" si="45"/>
        <v>0.15109999999999998</v>
      </c>
      <c r="T77" s="2"/>
      <c r="U77" s="2"/>
      <c r="V77" s="2"/>
      <c r="W77" s="2"/>
      <c r="X77" s="2"/>
      <c r="Y77" s="2"/>
      <c r="Z77" s="2"/>
      <c r="AA77" s="2"/>
      <c r="AB77" s="2"/>
    </row>
    <row r="78" spans="1:28" x14ac:dyDescent="0.25">
      <c r="A78" s="2" t="s">
        <v>198</v>
      </c>
      <c r="B78" s="2">
        <v>0.317</v>
      </c>
      <c r="C78" s="2">
        <v>0.46800000000000003</v>
      </c>
      <c r="D78" s="9">
        <f t="shared" si="40"/>
        <v>7.1641999999999992</v>
      </c>
      <c r="E78" s="9">
        <f t="shared" si="41"/>
        <v>7.4880000000000013</v>
      </c>
      <c r="F78" s="11">
        <f t="shared" si="42"/>
        <v>7.3261000000000003</v>
      </c>
      <c r="G78" s="2"/>
      <c r="H78" s="2"/>
      <c r="I78" s="2"/>
      <c r="J78" s="2"/>
      <c r="K78" s="2"/>
      <c r="L78" s="2"/>
      <c r="M78" s="2"/>
      <c r="N78" s="2" t="s">
        <v>198</v>
      </c>
      <c r="O78" s="2">
        <v>3.1E-2</v>
      </c>
      <c r="P78" s="2">
        <v>1.4999999999999999E-2</v>
      </c>
      <c r="Q78" s="9">
        <f t="shared" si="43"/>
        <v>0.3503</v>
      </c>
      <c r="R78" s="9">
        <f t="shared" si="44"/>
        <v>0.12</v>
      </c>
      <c r="S78" s="11">
        <f t="shared" si="45"/>
        <v>0.23515</v>
      </c>
      <c r="T78" s="2"/>
      <c r="U78" s="2"/>
      <c r="V78" s="2"/>
      <c r="W78" s="2"/>
      <c r="X78" s="2"/>
      <c r="Y78" s="2"/>
      <c r="Z78" s="2"/>
      <c r="AA78" s="2"/>
      <c r="AB78" s="2"/>
    </row>
    <row r="79" spans="1:28" x14ac:dyDescent="0.25">
      <c r="A79" s="2" t="s">
        <v>199</v>
      </c>
      <c r="B79" s="2">
        <v>0.251</v>
      </c>
      <c r="C79" s="2">
        <v>0.34899999999999998</v>
      </c>
      <c r="D79" s="9">
        <f t="shared" si="40"/>
        <v>5.6726000000000001</v>
      </c>
      <c r="E79" s="9">
        <f t="shared" si="41"/>
        <v>5.5839999999999996</v>
      </c>
      <c r="F79" s="11">
        <f t="shared" si="42"/>
        <v>5.6282999999999994</v>
      </c>
      <c r="G79" s="2"/>
      <c r="H79" s="2"/>
      <c r="I79" s="2"/>
      <c r="J79" s="2"/>
      <c r="K79" s="2"/>
      <c r="L79" s="2"/>
      <c r="M79" s="2"/>
      <c r="N79" s="2" t="s">
        <v>199</v>
      </c>
      <c r="O79" s="2">
        <v>1.2999999999999999E-2</v>
      </c>
      <c r="P79" s="2">
        <v>0.02</v>
      </c>
      <c r="Q79" s="9">
        <f>O79*1.13*10</f>
        <v>0.14689999999999998</v>
      </c>
      <c r="R79" s="9">
        <f t="shared" si="44"/>
        <v>0.16</v>
      </c>
      <c r="S79" s="11">
        <f t="shared" si="45"/>
        <v>0.15344999999999998</v>
      </c>
      <c r="T79" s="2"/>
      <c r="U79" s="2"/>
      <c r="V79" s="2"/>
      <c r="W79" s="2"/>
      <c r="X79" s="2"/>
      <c r="Y79" s="2"/>
      <c r="Z79" s="2"/>
      <c r="AA79" s="2"/>
      <c r="AB79" s="2"/>
    </row>
    <row r="80" spans="1:28" x14ac:dyDescent="0.25">
      <c r="A80" s="3" t="s">
        <v>40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3" t="s">
        <v>40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38" x14ac:dyDescent="0.25">
      <c r="A81" s="3">
        <v>0.2</v>
      </c>
      <c r="B81" s="2">
        <v>0.192</v>
      </c>
      <c r="C81" s="10">
        <f>A81/B81</f>
        <v>1.0416666666666667</v>
      </c>
      <c r="D81" s="2">
        <v>0.24</v>
      </c>
      <c r="E81" s="9">
        <f>A81/D81</f>
        <v>0.83333333333333337</v>
      </c>
      <c r="F81" s="2"/>
      <c r="G81" s="2"/>
      <c r="H81" s="2"/>
      <c r="I81" s="2"/>
      <c r="J81" s="2"/>
      <c r="K81" s="2"/>
      <c r="L81" s="2"/>
      <c r="M81" s="2"/>
      <c r="N81" s="3">
        <v>0.2</v>
      </c>
      <c r="O81" s="2">
        <v>0.192</v>
      </c>
      <c r="P81" s="10">
        <f>N81/O81</f>
        <v>1.0416666666666667</v>
      </c>
      <c r="Q81" s="2">
        <v>0.24</v>
      </c>
      <c r="R81" s="9">
        <f>N81/Q81</f>
        <v>0.83333333333333337</v>
      </c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38" x14ac:dyDescent="0.25">
      <c r="A82" s="3">
        <v>0.4</v>
      </c>
      <c r="B82" s="2">
        <v>0.373</v>
      </c>
      <c r="C82" s="10">
        <f>A82/B82</f>
        <v>1.0723860589812333</v>
      </c>
      <c r="D82" s="2">
        <v>0.51500000000000001</v>
      </c>
      <c r="E82" s="9">
        <f>A82/D82</f>
        <v>0.77669902912621358</v>
      </c>
      <c r="F82" s="2"/>
      <c r="G82" s="2"/>
      <c r="H82" s="2"/>
      <c r="I82" s="2"/>
      <c r="J82" s="2"/>
      <c r="K82" s="2"/>
      <c r="L82" s="2"/>
      <c r="M82" s="2"/>
      <c r="N82" s="3">
        <v>0.4</v>
      </c>
      <c r="O82" s="2">
        <v>0.373</v>
      </c>
      <c r="P82" s="10">
        <f>N82/O82</f>
        <v>1.0723860589812333</v>
      </c>
      <c r="Q82" s="2">
        <v>0.51500000000000001</v>
      </c>
      <c r="R82" s="9">
        <f>N82/Q82</f>
        <v>0.77669902912621358</v>
      </c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38" x14ac:dyDescent="0.25">
      <c r="A83" s="3">
        <v>0.6</v>
      </c>
      <c r="B83" s="2">
        <v>0.46700000000000003</v>
      </c>
      <c r="C83" s="10">
        <f>A83/B83</f>
        <v>1.2847965738758029</v>
      </c>
      <c r="D83" s="2">
        <v>0.752</v>
      </c>
      <c r="E83" s="9">
        <f>A83/D83</f>
        <v>0.7978723404255319</v>
      </c>
      <c r="F83" s="2"/>
      <c r="G83" s="2"/>
      <c r="H83" s="2"/>
      <c r="I83" s="2"/>
      <c r="J83" s="2"/>
      <c r="K83" s="2"/>
      <c r="L83" s="2"/>
      <c r="M83" s="2"/>
      <c r="N83" s="3">
        <v>0.6</v>
      </c>
      <c r="O83" s="2">
        <v>0.46700000000000003</v>
      </c>
      <c r="P83" s="10">
        <f>N83/O83</f>
        <v>1.2847965738758029</v>
      </c>
      <c r="Q83" s="2">
        <v>0.752</v>
      </c>
      <c r="R83" s="9">
        <f>N83/Q83</f>
        <v>0.7978723404255319</v>
      </c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38" x14ac:dyDescent="0.25">
      <c r="A84" s="3">
        <v>0.8</v>
      </c>
      <c r="B84" s="2">
        <v>0.72299999999999998</v>
      </c>
      <c r="C84" s="10">
        <f>A84/B84</f>
        <v>1.1065006915629323</v>
      </c>
      <c r="D84" s="2">
        <v>0.99099999999999999</v>
      </c>
      <c r="E84" s="9">
        <f>A84/D84</f>
        <v>0.80726538849646823</v>
      </c>
      <c r="F84" s="2"/>
      <c r="G84" s="2"/>
      <c r="H84" s="2"/>
      <c r="I84" s="2"/>
      <c r="J84" s="2"/>
      <c r="K84" s="2"/>
      <c r="L84" s="2"/>
      <c r="M84" s="2"/>
      <c r="N84" s="3">
        <v>0.8</v>
      </c>
      <c r="O84" s="2">
        <v>0.72299999999999998</v>
      </c>
      <c r="P84" s="10">
        <f>N84/O84</f>
        <v>1.1065006915629323</v>
      </c>
      <c r="Q84" s="2">
        <v>0.99099999999999999</v>
      </c>
      <c r="R84" s="9">
        <f>N84/Q84</f>
        <v>0.80726538849646823</v>
      </c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38" x14ac:dyDescent="0.25">
      <c r="A85" s="2"/>
      <c r="B85" s="2"/>
      <c r="C85" s="11">
        <f>AVERAGE(C81:C84)</f>
        <v>1.1263374977716589</v>
      </c>
      <c r="D85" s="2"/>
      <c r="E85" s="11">
        <f>AVERAGE(E81:E84)</f>
        <v>0.80379252284538683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11">
        <f>AVERAGE(P81:P84)</f>
        <v>1.1263374977716589</v>
      </c>
      <c r="Q85" s="2"/>
      <c r="R85" s="11">
        <f>AVERAGE(R81:R84)</f>
        <v>0.80379252284538683</v>
      </c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38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38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38" x14ac:dyDescent="0.25">
      <c r="A88" s="2"/>
      <c r="B88" s="26">
        <v>0</v>
      </c>
      <c r="C88" s="26">
        <v>24</v>
      </c>
      <c r="D88" s="26">
        <v>48</v>
      </c>
      <c r="E88" s="26">
        <v>72</v>
      </c>
      <c r="F88" s="26">
        <v>96</v>
      </c>
      <c r="G88" s="26">
        <v>120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>
        <v>0</v>
      </c>
      <c r="Y88" s="2">
        <v>24</v>
      </c>
      <c r="Z88" s="2">
        <v>48</v>
      </c>
      <c r="AA88" s="2">
        <v>72</v>
      </c>
      <c r="AB88" s="2">
        <v>96</v>
      </c>
      <c r="AC88">
        <v>120</v>
      </c>
      <c r="AF88" s="2"/>
      <c r="AG88" s="26">
        <v>0</v>
      </c>
      <c r="AH88" s="26">
        <v>24</v>
      </c>
      <c r="AI88" s="26">
        <v>48</v>
      </c>
      <c r="AJ88" s="26">
        <v>72</v>
      </c>
      <c r="AK88" s="26">
        <v>96</v>
      </c>
      <c r="AL88" s="5">
        <v>120</v>
      </c>
    </row>
    <row r="89" spans="1:38" x14ac:dyDescent="0.25">
      <c r="A89" s="3" t="s">
        <v>61</v>
      </c>
      <c r="B89" s="9">
        <v>0</v>
      </c>
      <c r="C89" s="9">
        <v>2.5418500000000002</v>
      </c>
      <c r="D89" s="9">
        <v>6.1653500000000001</v>
      </c>
      <c r="E89" s="9">
        <v>9.4409999999999989</v>
      </c>
      <c r="F89" s="9">
        <v>8.3581499999999984</v>
      </c>
      <c r="G89" s="9">
        <v>8.0731000000000002</v>
      </c>
      <c r="H89" s="2"/>
      <c r="I89" s="2"/>
      <c r="J89" s="2"/>
      <c r="K89" s="2"/>
      <c r="L89" s="2"/>
      <c r="M89" s="2"/>
      <c r="N89" s="2"/>
      <c r="O89" s="26">
        <v>0</v>
      </c>
      <c r="P89" s="26">
        <v>24</v>
      </c>
      <c r="Q89" s="26">
        <v>48</v>
      </c>
      <c r="R89" s="26">
        <v>72</v>
      </c>
      <c r="S89" s="26">
        <v>96</v>
      </c>
      <c r="T89" s="26">
        <v>120</v>
      </c>
      <c r="U89" s="2"/>
      <c r="V89" s="2"/>
      <c r="W89" s="2" t="s">
        <v>74</v>
      </c>
      <c r="X89" s="2">
        <v>0</v>
      </c>
      <c r="Y89" s="2">
        <v>0</v>
      </c>
      <c r="Z89" s="2">
        <v>0</v>
      </c>
      <c r="AA89" s="2">
        <v>0.5</v>
      </c>
      <c r="AB89" s="2">
        <v>0.31929999999999997</v>
      </c>
      <c r="AC89">
        <v>0.155</v>
      </c>
      <c r="AF89" s="3" t="s">
        <v>61</v>
      </c>
      <c r="AG89" s="9">
        <v>0</v>
      </c>
      <c r="AH89" s="9">
        <v>2.5418500000000002</v>
      </c>
      <c r="AI89" s="9">
        <v>6.1653500000000001</v>
      </c>
      <c r="AJ89" s="9">
        <v>9.4409999999999989</v>
      </c>
      <c r="AK89" s="9">
        <v>8.3581499999999984</v>
      </c>
      <c r="AL89" s="6">
        <v>8.0731000000000002</v>
      </c>
    </row>
    <row r="90" spans="1:38" x14ac:dyDescent="0.25">
      <c r="A90" s="3" t="s">
        <v>200</v>
      </c>
      <c r="B90" s="9">
        <v>0</v>
      </c>
      <c r="C90" s="9">
        <v>1.82375</v>
      </c>
      <c r="D90" s="9">
        <v>1.27495</v>
      </c>
      <c r="E90" s="9">
        <v>1.1493</v>
      </c>
      <c r="F90" s="9">
        <v>1.1408499999999999</v>
      </c>
      <c r="G90" s="9">
        <v>0.83129999999999993</v>
      </c>
      <c r="H90" s="2"/>
      <c r="I90" s="2"/>
      <c r="J90" s="2"/>
      <c r="K90" s="2"/>
      <c r="L90" s="2"/>
      <c r="M90" s="2"/>
      <c r="N90" s="3" t="s">
        <v>61</v>
      </c>
      <c r="O90" s="9">
        <v>0</v>
      </c>
      <c r="P90" s="9">
        <v>0</v>
      </c>
      <c r="Q90" s="9">
        <v>0</v>
      </c>
      <c r="R90" s="9">
        <v>0</v>
      </c>
      <c r="S90" s="9">
        <v>0.21929999999999999</v>
      </c>
      <c r="T90" s="9">
        <v>1.34</v>
      </c>
      <c r="U90" s="2"/>
      <c r="V90" s="2"/>
      <c r="W90" s="2" t="s">
        <v>81</v>
      </c>
      <c r="X90" s="2">
        <v>0</v>
      </c>
      <c r="Y90" s="2">
        <v>0</v>
      </c>
      <c r="Z90" s="2">
        <v>0</v>
      </c>
      <c r="AA90" s="2">
        <v>0.70545000000000002</v>
      </c>
      <c r="AB90" s="2">
        <v>4.1398999999999999</v>
      </c>
      <c r="AC90">
        <v>4.0045999999999999</v>
      </c>
      <c r="AF90" s="3" t="s">
        <v>200</v>
      </c>
      <c r="AG90" s="9">
        <v>0</v>
      </c>
      <c r="AH90" s="9">
        <v>1.82375</v>
      </c>
      <c r="AI90" s="9">
        <v>1.27495</v>
      </c>
      <c r="AJ90" s="9">
        <v>1.1493</v>
      </c>
      <c r="AK90" s="9">
        <v>1.1408499999999999</v>
      </c>
      <c r="AL90" s="6">
        <v>0.83129999999999993</v>
      </c>
    </row>
    <row r="91" spans="1:38" x14ac:dyDescent="0.25">
      <c r="A91" s="3" t="s">
        <v>201</v>
      </c>
      <c r="B91" s="9">
        <v>0</v>
      </c>
      <c r="C91" s="9">
        <v>1.2671999999999999</v>
      </c>
      <c r="D91" s="9">
        <v>4.4082499999999998</v>
      </c>
      <c r="E91" s="9">
        <v>6.8277999999999999</v>
      </c>
      <c r="F91" s="9">
        <v>6.5946500000000006</v>
      </c>
      <c r="G91" s="9">
        <v>4.1458999999999993</v>
      </c>
      <c r="H91" s="2"/>
      <c r="I91" s="2"/>
      <c r="J91" s="2"/>
      <c r="K91" s="2"/>
      <c r="L91" s="2"/>
      <c r="M91" s="2"/>
      <c r="N91" s="3" t="s">
        <v>200</v>
      </c>
      <c r="O91" s="9">
        <v>0</v>
      </c>
      <c r="P91" s="9">
        <v>0</v>
      </c>
      <c r="Q91" s="9">
        <v>0</v>
      </c>
      <c r="R91" s="9">
        <v>0.70545000000000002</v>
      </c>
      <c r="S91" s="9">
        <v>4.4398999999999997</v>
      </c>
      <c r="T91" s="9">
        <v>4.0045999999999999</v>
      </c>
      <c r="U91" s="2"/>
      <c r="V91" s="2"/>
      <c r="W91" s="2" t="s">
        <v>82</v>
      </c>
      <c r="X91" s="2">
        <v>0</v>
      </c>
      <c r="Y91" s="2">
        <v>0</v>
      </c>
      <c r="Z91" s="2">
        <v>0.32600000000000001</v>
      </c>
      <c r="AA91" s="2">
        <v>0.8</v>
      </c>
      <c r="AB91" s="2">
        <v>4.5999999999999996</v>
      </c>
      <c r="AC91">
        <v>4.0229999999999997</v>
      </c>
      <c r="AF91" s="2" t="s">
        <v>82</v>
      </c>
      <c r="AG91" s="2">
        <v>0</v>
      </c>
      <c r="AH91" s="2">
        <v>1.74</v>
      </c>
      <c r="AI91" s="2">
        <v>1.26</v>
      </c>
      <c r="AJ91" s="2">
        <v>1.4</v>
      </c>
      <c r="AK91" s="2">
        <v>1.55</v>
      </c>
      <c r="AL91">
        <v>0.71</v>
      </c>
    </row>
    <row r="92" spans="1:38" x14ac:dyDescent="0.25">
      <c r="A92" s="3" t="s">
        <v>202</v>
      </c>
      <c r="B92" s="9">
        <v>0</v>
      </c>
      <c r="C92" s="9">
        <v>1.3847</v>
      </c>
      <c r="D92" s="9">
        <v>4.6359999999999992</v>
      </c>
      <c r="E92" s="9">
        <v>6.0717999999999996</v>
      </c>
      <c r="F92" s="9">
        <v>7.6372</v>
      </c>
      <c r="G92" s="9">
        <v>7.5860000000000003</v>
      </c>
      <c r="H92" s="2"/>
      <c r="I92" s="2"/>
      <c r="J92" s="2"/>
      <c r="K92" s="2"/>
      <c r="L92" s="2"/>
      <c r="M92" s="2"/>
      <c r="N92" s="3" t="s">
        <v>201</v>
      </c>
      <c r="O92" s="9">
        <v>0</v>
      </c>
      <c r="P92" s="9">
        <v>0</v>
      </c>
      <c r="Q92" s="9">
        <v>0</v>
      </c>
      <c r="R92" s="9">
        <v>0</v>
      </c>
      <c r="S92" s="9">
        <v>0.14852499999999999</v>
      </c>
      <c r="T92" s="9">
        <v>1.4447999999999999</v>
      </c>
      <c r="U92" s="2"/>
      <c r="V92" s="2"/>
      <c r="W92" s="2" t="s">
        <v>83</v>
      </c>
      <c r="X92" s="2">
        <v>0</v>
      </c>
      <c r="Y92" s="2">
        <v>0</v>
      </c>
      <c r="Z92" s="2">
        <v>0</v>
      </c>
      <c r="AA92" s="2">
        <v>0</v>
      </c>
      <c r="AB92" s="2">
        <v>0.14852499999999999</v>
      </c>
      <c r="AC92">
        <v>1.4447999999999999</v>
      </c>
      <c r="AF92" s="3" t="s">
        <v>201</v>
      </c>
      <c r="AG92" s="9">
        <v>0</v>
      </c>
      <c r="AH92" s="9">
        <v>1.2671999999999999</v>
      </c>
      <c r="AI92" s="9">
        <v>4.4082499999999998</v>
      </c>
      <c r="AJ92" s="9">
        <v>6.8277999999999999</v>
      </c>
      <c r="AK92" s="9">
        <v>6.5946500000000006</v>
      </c>
      <c r="AL92" s="6">
        <v>4.1458999999999993</v>
      </c>
    </row>
    <row r="93" spans="1:38" x14ac:dyDescent="0.25">
      <c r="A93" s="3" t="s">
        <v>203</v>
      </c>
      <c r="B93" s="9">
        <v>0</v>
      </c>
      <c r="C93" s="9">
        <v>2.01675</v>
      </c>
      <c r="D93" s="9">
        <v>5.0359999999999996</v>
      </c>
      <c r="E93" s="9">
        <v>8.4563000000000006</v>
      </c>
      <c r="F93" s="9">
        <v>7.3994500000000007</v>
      </c>
      <c r="G93" s="9">
        <v>7.3261000000000003</v>
      </c>
      <c r="H93" s="2"/>
      <c r="I93" s="2"/>
      <c r="J93" s="2"/>
      <c r="K93" s="2"/>
      <c r="L93" s="2"/>
      <c r="M93" s="2"/>
      <c r="N93" s="3" t="s">
        <v>202</v>
      </c>
      <c r="O93" s="9">
        <v>0</v>
      </c>
      <c r="P93" s="9">
        <v>0</v>
      </c>
      <c r="Q93" s="9">
        <v>0.22594999999999998</v>
      </c>
      <c r="R93" s="9">
        <v>0.24534999999999996</v>
      </c>
      <c r="S93" s="9">
        <v>0.27</v>
      </c>
      <c r="T93" s="9">
        <v>0.15109999999999998</v>
      </c>
      <c r="U93" s="2"/>
      <c r="V93" s="2"/>
      <c r="W93" s="2" t="s">
        <v>77</v>
      </c>
      <c r="X93" s="2">
        <v>0</v>
      </c>
      <c r="Y93" s="2">
        <v>0</v>
      </c>
      <c r="Z93" s="2">
        <v>0.22594999999999998</v>
      </c>
      <c r="AA93" s="2">
        <v>0.24534999999999996</v>
      </c>
      <c r="AB93" s="2">
        <v>0.27</v>
      </c>
      <c r="AC93">
        <v>0.15109999999999998</v>
      </c>
      <c r="AF93" s="3" t="s">
        <v>202</v>
      </c>
      <c r="AG93" s="9">
        <v>0</v>
      </c>
      <c r="AH93" s="9">
        <v>1.3847</v>
      </c>
      <c r="AI93" s="9">
        <v>4.6359999999999992</v>
      </c>
      <c r="AJ93" s="9">
        <v>6.0717999999999996</v>
      </c>
      <c r="AK93" s="9">
        <v>7.6372</v>
      </c>
      <c r="AL93" s="6">
        <v>7.5860000000000003</v>
      </c>
    </row>
    <row r="94" spans="1:38" x14ac:dyDescent="0.25">
      <c r="A94" s="3" t="s">
        <v>204</v>
      </c>
      <c r="B94" s="9">
        <v>0</v>
      </c>
      <c r="C94" s="9">
        <v>2.1866500000000002</v>
      </c>
      <c r="D94" s="9">
        <v>6.6270999999999995</v>
      </c>
      <c r="E94" s="9">
        <v>8.7956000000000003</v>
      </c>
      <c r="F94" s="9">
        <v>6.6894500000000008</v>
      </c>
      <c r="G94" s="9">
        <v>5.6282999999999994</v>
      </c>
      <c r="H94" s="2"/>
      <c r="I94" s="2"/>
      <c r="J94" s="2"/>
      <c r="K94" s="2"/>
      <c r="L94" s="2"/>
      <c r="M94" s="2"/>
      <c r="N94" s="3" t="s">
        <v>203</v>
      </c>
      <c r="O94" s="9">
        <v>0</v>
      </c>
      <c r="P94" s="9">
        <v>0</v>
      </c>
      <c r="Q94" s="9">
        <v>0</v>
      </c>
      <c r="R94" s="9">
        <v>0.29379999999999995</v>
      </c>
      <c r="S94" s="9">
        <v>0.26772499999999999</v>
      </c>
      <c r="T94" s="9">
        <v>0.23515</v>
      </c>
      <c r="U94" s="2"/>
      <c r="V94" s="2"/>
      <c r="W94" s="2" t="s">
        <v>75</v>
      </c>
      <c r="X94" s="2">
        <v>0</v>
      </c>
      <c r="Y94" s="2">
        <v>0</v>
      </c>
      <c r="Z94" s="2">
        <v>0</v>
      </c>
      <c r="AA94" s="2">
        <v>0.29379999999999995</v>
      </c>
      <c r="AB94" s="2">
        <v>0.26772499999999999</v>
      </c>
      <c r="AC94">
        <v>0.23515</v>
      </c>
      <c r="AF94" s="3" t="s">
        <v>203</v>
      </c>
      <c r="AG94" s="9">
        <v>0</v>
      </c>
      <c r="AH94" s="9">
        <v>2.01675</v>
      </c>
      <c r="AI94" s="9">
        <v>5.0359999999999996</v>
      </c>
      <c r="AJ94" s="9">
        <v>8.4563000000000006</v>
      </c>
      <c r="AK94" s="9">
        <v>7.3994500000000007</v>
      </c>
      <c r="AL94" s="6">
        <v>7.3261000000000003</v>
      </c>
    </row>
    <row r="95" spans="1:38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 t="s">
        <v>204</v>
      </c>
      <c r="O95" s="9">
        <v>0</v>
      </c>
      <c r="P95" s="9">
        <v>0</v>
      </c>
      <c r="Q95" s="9">
        <v>0</v>
      </c>
      <c r="R95" s="9">
        <v>0.17907000000000001</v>
      </c>
      <c r="S95" s="9">
        <v>0.79954999999999998</v>
      </c>
      <c r="T95" s="9">
        <v>0.15344999999999998</v>
      </c>
      <c r="U95" s="2"/>
      <c r="V95" s="2"/>
      <c r="W95" s="2" t="s">
        <v>78</v>
      </c>
      <c r="X95" s="2">
        <v>0</v>
      </c>
      <c r="Y95" s="2">
        <v>0</v>
      </c>
      <c r="Z95" s="2">
        <v>0</v>
      </c>
      <c r="AA95" s="2">
        <v>0.17907000000000001</v>
      </c>
      <c r="AB95" s="2">
        <v>0.79954999999999998</v>
      </c>
      <c r="AC95">
        <v>0.15344999999999998</v>
      </c>
      <c r="AF95" s="3" t="s">
        <v>204</v>
      </c>
      <c r="AG95" s="9">
        <v>0</v>
      </c>
      <c r="AH95" s="9">
        <v>2.1866500000000002</v>
      </c>
      <c r="AI95" s="9">
        <v>6.6270999999999995</v>
      </c>
      <c r="AJ95" s="9">
        <v>8.7956000000000003</v>
      </c>
      <c r="AK95" s="9">
        <v>6.6894500000000008</v>
      </c>
      <c r="AL95" s="6">
        <v>5.6282999999999994</v>
      </c>
    </row>
    <row r="96" spans="1:38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F96" s="2"/>
      <c r="AG96" s="2"/>
      <c r="AH96" s="2"/>
      <c r="AI96" s="2"/>
      <c r="AJ96" s="2"/>
      <c r="AK96" s="2"/>
    </row>
    <row r="97" spans="1:38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G97" s="2"/>
      <c r="AH97" s="2"/>
      <c r="AI97" s="2"/>
      <c r="AJ97" s="2"/>
      <c r="AK97" s="2"/>
      <c r="AL97" s="2"/>
    </row>
    <row r="98" spans="1:38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G98" s="2"/>
      <c r="AH98" s="2"/>
      <c r="AI98" s="2"/>
      <c r="AJ98" s="2"/>
      <c r="AK98" s="2"/>
      <c r="AL98" s="2"/>
    </row>
    <row r="99" spans="1:38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G99" s="2"/>
      <c r="AH99" s="2"/>
      <c r="AI99" s="2"/>
      <c r="AJ99" s="2"/>
      <c r="AK99" s="2"/>
      <c r="AL99" s="2"/>
    </row>
    <row r="100" spans="1:38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G100" s="2"/>
      <c r="AH100" s="2"/>
      <c r="AI100" s="2"/>
      <c r="AJ100" s="2"/>
      <c r="AK100" s="2"/>
      <c r="AL100" s="2"/>
    </row>
    <row r="101" spans="1:38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G101" s="2"/>
      <c r="AH101" s="2"/>
      <c r="AI101" s="2"/>
      <c r="AJ101" s="2"/>
      <c r="AK101" s="2"/>
      <c r="AL101" s="2"/>
    </row>
    <row r="102" spans="1:38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G102" s="2"/>
      <c r="AH102" s="2"/>
      <c r="AI102" s="2"/>
      <c r="AJ102" s="2"/>
      <c r="AK102" s="2"/>
      <c r="AL102" s="2"/>
    </row>
    <row r="103" spans="1:38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G103" s="2"/>
      <c r="AH103" s="2"/>
      <c r="AI103" s="2"/>
      <c r="AJ103" s="2"/>
      <c r="AK103" s="2"/>
      <c r="AL103" s="2"/>
    </row>
    <row r="104" spans="1:38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G104" s="2"/>
      <c r="AH104" s="2"/>
      <c r="AI104" s="2"/>
      <c r="AJ104" s="2"/>
      <c r="AK104" s="2"/>
      <c r="AL104" s="2"/>
    </row>
    <row r="105" spans="1:38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G105" s="2"/>
      <c r="AH105" s="2"/>
      <c r="AI105" s="2"/>
      <c r="AJ105" s="2"/>
      <c r="AK105" s="2"/>
      <c r="AL105" s="2"/>
    </row>
    <row r="106" spans="1:38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G106" s="2"/>
      <c r="AH106" s="2"/>
      <c r="AI106" s="2"/>
      <c r="AJ106" s="2"/>
      <c r="AK106" s="2"/>
      <c r="AL106" s="2"/>
    </row>
    <row r="107" spans="1:38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G107" s="2"/>
      <c r="AH107" s="2"/>
      <c r="AI107" s="2"/>
      <c r="AJ107" s="2"/>
      <c r="AK107" s="2"/>
      <c r="AL107" s="2"/>
    </row>
    <row r="108" spans="1:38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G108" s="2"/>
      <c r="AH108" s="2"/>
      <c r="AI108" s="2"/>
      <c r="AJ108" s="2"/>
      <c r="AK108" s="2"/>
      <c r="AL108" s="2"/>
    </row>
    <row r="109" spans="1:38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G109" s="2"/>
      <c r="AH109" s="2"/>
      <c r="AI109" s="2"/>
      <c r="AJ109" s="2"/>
      <c r="AK109" s="2"/>
      <c r="AL109" s="2"/>
    </row>
    <row r="110" spans="1:38" x14ac:dyDescent="0.25"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AG110" s="2"/>
      <c r="AH110" s="2"/>
      <c r="AI110" s="2"/>
      <c r="AJ110" s="2"/>
      <c r="AK110" s="2"/>
      <c r="AL110" s="2"/>
    </row>
    <row r="111" spans="1:38" x14ac:dyDescent="0.25">
      <c r="A111" s="3" t="s">
        <v>27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AG111" s="2"/>
      <c r="AH111" s="2"/>
      <c r="AI111" s="2"/>
      <c r="AJ111" s="2"/>
      <c r="AK111" s="2"/>
      <c r="AL111" s="2"/>
    </row>
    <row r="112" spans="1:38" x14ac:dyDescent="0.25">
      <c r="A112" s="3" t="s">
        <v>26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AG112" s="2"/>
      <c r="AH112" s="2"/>
      <c r="AI112" s="2"/>
      <c r="AJ112" s="2"/>
      <c r="AK112" s="2"/>
      <c r="AL112" s="2"/>
    </row>
    <row r="113" spans="1:22" x14ac:dyDescent="0.25">
      <c r="A113" s="2"/>
      <c r="B113" s="2">
        <v>0</v>
      </c>
      <c r="C113" s="2">
        <v>24</v>
      </c>
      <c r="D113" s="2">
        <v>48</v>
      </c>
      <c r="E113" s="2">
        <v>72</v>
      </c>
      <c r="F113" s="2">
        <v>98</v>
      </c>
      <c r="G113" s="2">
        <v>120</v>
      </c>
      <c r="H113" s="2"/>
      <c r="I113" s="2"/>
      <c r="J113" s="2">
        <v>0</v>
      </c>
      <c r="K113" s="2">
        <v>24</v>
      </c>
      <c r="L113" s="2">
        <v>48</v>
      </c>
      <c r="M113" s="2">
        <v>72</v>
      </c>
      <c r="N113" s="2">
        <v>98</v>
      </c>
      <c r="O113" s="2">
        <v>120</v>
      </c>
      <c r="P113" s="2"/>
      <c r="Q113" s="2"/>
      <c r="R113" s="2"/>
      <c r="S113" s="2"/>
      <c r="T113" s="2"/>
      <c r="U113" s="2"/>
      <c r="V113" s="2"/>
    </row>
    <row r="114" spans="1:22" x14ac:dyDescent="0.25">
      <c r="A114" s="3" t="s">
        <v>61</v>
      </c>
      <c r="B114" s="2">
        <v>0</v>
      </c>
      <c r="C114" s="2">
        <v>0.29670000000000002</v>
      </c>
      <c r="D114" s="2">
        <v>0.77380000000000004</v>
      </c>
      <c r="E114" s="2">
        <v>0.61429999999999996</v>
      </c>
      <c r="F114" s="2">
        <v>0</v>
      </c>
      <c r="G114" s="2">
        <v>0</v>
      </c>
      <c r="H114" s="2"/>
      <c r="I114" s="3" t="s">
        <v>61</v>
      </c>
      <c r="J114" s="2">
        <f>B114*10</f>
        <v>0</v>
      </c>
      <c r="K114" s="2">
        <f t="shared" ref="K114:K119" si="46">C114*10</f>
        <v>2.9670000000000001</v>
      </c>
      <c r="L114" s="2">
        <f t="shared" ref="L114:L119" si="47">D114*10</f>
        <v>7.7380000000000004</v>
      </c>
      <c r="M114" s="2">
        <f t="shared" ref="M114:M119" si="48">E114*10</f>
        <v>6.1429999999999998</v>
      </c>
      <c r="N114" s="2">
        <f t="shared" ref="N114:N119" si="49">F114*10</f>
        <v>0</v>
      </c>
      <c r="O114" s="2">
        <f t="shared" ref="O114:O119" si="50">G114*10</f>
        <v>0</v>
      </c>
      <c r="P114" s="2"/>
      <c r="Q114" s="2"/>
      <c r="R114" s="2"/>
      <c r="S114" s="2"/>
      <c r="T114" s="2"/>
      <c r="U114" s="2"/>
      <c r="V114" s="2"/>
    </row>
    <row r="115" spans="1:22" x14ac:dyDescent="0.25">
      <c r="A115" s="3" t="s">
        <v>200</v>
      </c>
      <c r="B115" s="2">
        <v>0</v>
      </c>
      <c r="C115" s="2">
        <v>0</v>
      </c>
      <c r="D115" s="2">
        <v>4.2599999999999999E-2</v>
      </c>
      <c r="E115" s="2">
        <v>3.6200000000000003E-2</v>
      </c>
      <c r="F115" s="2">
        <v>0</v>
      </c>
      <c r="G115" s="2">
        <v>0</v>
      </c>
      <c r="H115" s="2"/>
      <c r="I115" s="3" t="s">
        <v>200</v>
      </c>
      <c r="J115" s="2">
        <f t="shared" ref="J115:J119" si="51">B115*10</f>
        <v>0</v>
      </c>
      <c r="K115" s="2">
        <f t="shared" si="46"/>
        <v>0</v>
      </c>
      <c r="L115" s="2">
        <f t="shared" si="47"/>
        <v>0.42599999999999999</v>
      </c>
      <c r="M115" s="2">
        <f t="shared" si="48"/>
        <v>0.36200000000000004</v>
      </c>
      <c r="N115" s="2">
        <f t="shared" si="49"/>
        <v>0</v>
      </c>
      <c r="O115" s="2">
        <f t="shared" si="50"/>
        <v>0</v>
      </c>
      <c r="P115" s="2"/>
      <c r="Q115" s="2"/>
      <c r="R115" s="2"/>
      <c r="S115" s="2"/>
      <c r="T115" s="2"/>
      <c r="U115" s="2"/>
      <c r="V115" s="2"/>
    </row>
    <row r="116" spans="1:22" x14ac:dyDescent="0.25">
      <c r="A116" s="3" t="s">
        <v>201</v>
      </c>
      <c r="B116" s="2">
        <v>0</v>
      </c>
      <c r="C116" s="2">
        <v>0.28849999999999998</v>
      </c>
      <c r="D116" s="2">
        <v>1.1327</v>
      </c>
      <c r="E116" s="2">
        <v>0.55269999999999997</v>
      </c>
      <c r="F116" s="2">
        <v>0</v>
      </c>
      <c r="G116" s="2">
        <v>0</v>
      </c>
      <c r="H116" s="2"/>
      <c r="I116" s="3" t="s">
        <v>201</v>
      </c>
      <c r="J116" s="2">
        <f t="shared" si="51"/>
        <v>0</v>
      </c>
      <c r="K116" s="2">
        <f t="shared" si="46"/>
        <v>2.8849999999999998</v>
      </c>
      <c r="L116" s="2">
        <f t="shared" si="47"/>
        <v>11.327</v>
      </c>
      <c r="M116" s="2">
        <f t="shared" si="48"/>
        <v>5.5269999999999992</v>
      </c>
      <c r="N116" s="2">
        <f t="shared" si="49"/>
        <v>0</v>
      </c>
      <c r="O116" s="2">
        <f t="shared" si="50"/>
        <v>0</v>
      </c>
      <c r="P116" s="2"/>
      <c r="Q116" s="2"/>
      <c r="R116" s="2"/>
      <c r="S116" s="2"/>
      <c r="T116" s="2"/>
      <c r="U116" s="2"/>
      <c r="V116" s="2"/>
    </row>
    <row r="117" spans="1:22" x14ac:dyDescent="0.25">
      <c r="A117" s="3" t="s">
        <v>202</v>
      </c>
      <c r="B117" s="2">
        <v>0</v>
      </c>
      <c r="C117" s="2">
        <v>0.30780000000000002</v>
      </c>
      <c r="D117" s="2">
        <v>0.67479999999999996</v>
      </c>
      <c r="E117" s="2">
        <v>1.1665000000000001</v>
      </c>
      <c r="F117" s="2">
        <v>0</v>
      </c>
      <c r="G117" s="2">
        <v>0</v>
      </c>
      <c r="H117" s="2"/>
      <c r="I117" s="3" t="s">
        <v>202</v>
      </c>
      <c r="J117" s="2">
        <f t="shared" si="51"/>
        <v>0</v>
      </c>
      <c r="K117" s="2">
        <f t="shared" si="46"/>
        <v>3.0780000000000003</v>
      </c>
      <c r="L117" s="2">
        <f t="shared" si="47"/>
        <v>6.7479999999999993</v>
      </c>
      <c r="M117" s="2">
        <f t="shared" si="48"/>
        <v>11.665000000000001</v>
      </c>
      <c r="N117" s="2">
        <f t="shared" si="49"/>
        <v>0</v>
      </c>
      <c r="O117" s="2">
        <f t="shared" si="50"/>
        <v>0</v>
      </c>
      <c r="P117" s="2"/>
      <c r="Q117" s="2"/>
      <c r="R117" s="2"/>
      <c r="S117" s="2"/>
      <c r="T117" s="2"/>
      <c r="U117" s="2"/>
      <c r="V117" s="2"/>
    </row>
    <row r="118" spans="1:22" x14ac:dyDescent="0.25">
      <c r="A118" s="3" t="s">
        <v>203</v>
      </c>
      <c r="B118" s="2">
        <v>0</v>
      </c>
      <c r="C118" s="2">
        <v>0.15590000000000001</v>
      </c>
      <c r="D118" s="2">
        <v>0.69650000000000001</v>
      </c>
      <c r="E118" s="2">
        <v>0.56910000000000005</v>
      </c>
      <c r="F118" s="2">
        <v>0</v>
      </c>
      <c r="G118" s="2">
        <v>0</v>
      </c>
      <c r="H118" s="2"/>
      <c r="I118" s="3" t="s">
        <v>203</v>
      </c>
      <c r="J118" s="2">
        <f t="shared" si="51"/>
        <v>0</v>
      </c>
      <c r="K118" s="2">
        <f t="shared" si="46"/>
        <v>1.5590000000000002</v>
      </c>
      <c r="L118" s="2">
        <f t="shared" si="47"/>
        <v>6.9649999999999999</v>
      </c>
      <c r="M118" s="2">
        <f t="shared" si="48"/>
        <v>5.6910000000000007</v>
      </c>
      <c r="N118" s="2">
        <f t="shared" si="49"/>
        <v>0</v>
      </c>
      <c r="O118" s="2">
        <f t="shared" si="50"/>
        <v>0</v>
      </c>
      <c r="P118" s="2"/>
      <c r="Q118" s="2"/>
      <c r="R118" s="2"/>
      <c r="S118" s="2"/>
      <c r="T118" s="2"/>
      <c r="U118" s="2"/>
      <c r="V118" s="2"/>
    </row>
    <row r="119" spans="1:22" x14ac:dyDescent="0.25">
      <c r="A119" s="3" t="s">
        <v>204</v>
      </c>
      <c r="B119" s="2">
        <v>0</v>
      </c>
      <c r="C119" s="2">
        <v>0</v>
      </c>
      <c r="D119" s="2">
        <v>0.35909999999999997</v>
      </c>
      <c r="E119" s="2">
        <v>0</v>
      </c>
      <c r="F119" s="2">
        <v>0</v>
      </c>
      <c r="G119" s="2">
        <v>0</v>
      </c>
      <c r="H119" s="2"/>
      <c r="I119" s="3" t="s">
        <v>204</v>
      </c>
      <c r="J119" s="2">
        <f t="shared" si="51"/>
        <v>0</v>
      </c>
      <c r="K119" s="2">
        <f t="shared" si="46"/>
        <v>0</v>
      </c>
      <c r="L119" s="2">
        <f t="shared" si="47"/>
        <v>3.5909999999999997</v>
      </c>
      <c r="M119" s="2">
        <f t="shared" si="48"/>
        <v>0</v>
      </c>
      <c r="N119" s="2">
        <f t="shared" si="49"/>
        <v>0</v>
      </c>
      <c r="O119" s="2">
        <f t="shared" si="50"/>
        <v>0</v>
      </c>
      <c r="P119" s="2"/>
      <c r="Q119" s="2"/>
      <c r="R119" s="2"/>
      <c r="S119" s="2"/>
      <c r="T119" s="2"/>
      <c r="U119" s="2"/>
      <c r="V119" s="2"/>
    </row>
    <row r="120" spans="1:2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25">
      <c r="Q121" s="2"/>
      <c r="R121" s="2"/>
      <c r="S121" s="2"/>
      <c r="T121" s="2"/>
      <c r="U121" s="2"/>
      <c r="V121" s="2"/>
    </row>
    <row r="122" spans="1:22" x14ac:dyDescent="0.25">
      <c r="A122" s="2"/>
      <c r="B122" s="26">
        <v>0</v>
      </c>
      <c r="C122" s="26">
        <v>24</v>
      </c>
      <c r="D122" s="26">
        <v>46</v>
      </c>
      <c r="E122" s="26">
        <v>72</v>
      </c>
      <c r="F122" s="26">
        <v>96</v>
      </c>
      <c r="G122" s="26">
        <v>120</v>
      </c>
      <c r="H122" s="2"/>
      <c r="I122" s="2"/>
      <c r="J122" s="2"/>
      <c r="K122" s="26">
        <v>0</v>
      </c>
      <c r="L122" s="26">
        <v>24</v>
      </c>
      <c r="M122" s="26">
        <v>46</v>
      </c>
      <c r="N122" s="26">
        <v>72</v>
      </c>
      <c r="O122" s="26">
        <v>96</v>
      </c>
      <c r="P122" s="26">
        <v>120</v>
      </c>
      <c r="Q122" s="2"/>
      <c r="R122" s="2"/>
      <c r="S122" s="2"/>
      <c r="U122" s="2"/>
      <c r="V122" s="2"/>
    </row>
    <row r="123" spans="1:22" x14ac:dyDescent="0.25">
      <c r="A123" s="3" t="s">
        <v>61</v>
      </c>
      <c r="B123" s="9">
        <v>0</v>
      </c>
      <c r="C123" s="9">
        <v>2.72</v>
      </c>
      <c r="D123" s="9">
        <v>5.35</v>
      </c>
      <c r="E123" s="9">
        <v>9.4409999999999989</v>
      </c>
      <c r="F123" s="9">
        <v>6.85</v>
      </c>
      <c r="G123" s="9">
        <v>5.85</v>
      </c>
      <c r="H123" s="2"/>
      <c r="I123" s="2"/>
      <c r="J123" s="3" t="s">
        <v>61</v>
      </c>
      <c r="K123" s="9">
        <v>0</v>
      </c>
      <c r="L123" s="9">
        <v>0</v>
      </c>
      <c r="M123" s="9">
        <v>0.44</v>
      </c>
      <c r="N123" s="9">
        <v>0.54</v>
      </c>
      <c r="O123" s="9">
        <v>0.59</v>
      </c>
      <c r="P123" s="9">
        <v>0.66</v>
      </c>
      <c r="Q123" s="2"/>
      <c r="R123" s="2"/>
      <c r="S123" s="2"/>
      <c r="U123" s="2"/>
      <c r="V123" s="2"/>
    </row>
    <row r="124" spans="1:22" x14ac:dyDescent="0.25">
      <c r="A124" s="3" t="s">
        <v>205</v>
      </c>
      <c r="B124" s="9">
        <v>0</v>
      </c>
      <c r="C124" s="9">
        <v>0.82374999999999998</v>
      </c>
      <c r="D124" s="9">
        <v>4.21</v>
      </c>
      <c r="E124" s="9">
        <v>8.4600000000000009</v>
      </c>
      <c r="F124" s="9">
        <v>5.1408500000000004</v>
      </c>
      <c r="G124" s="9">
        <v>4.8312999999999997</v>
      </c>
      <c r="H124" s="2"/>
      <c r="I124" s="2"/>
      <c r="J124" s="3" t="s">
        <v>205</v>
      </c>
      <c r="K124" s="9">
        <v>0</v>
      </c>
      <c r="L124" s="9">
        <v>0</v>
      </c>
      <c r="M124" s="9">
        <v>0.11</v>
      </c>
      <c r="N124" s="9">
        <v>0.36</v>
      </c>
      <c r="O124" s="9">
        <v>0.42</v>
      </c>
      <c r="P124" s="9">
        <v>0.53</v>
      </c>
      <c r="Q124" s="2"/>
      <c r="R124" s="2"/>
      <c r="S124" s="2"/>
      <c r="U124" s="2"/>
      <c r="V124" s="2"/>
    </row>
    <row r="125" spans="1:22" x14ac:dyDescent="0.25">
      <c r="A125" s="3" t="s">
        <v>84</v>
      </c>
      <c r="B125" s="2">
        <v>0</v>
      </c>
      <c r="C125" s="2">
        <v>0.74</v>
      </c>
      <c r="D125" s="2">
        <v>4.26</v>
      </c>
      <c r="E125" s="2">
        <v>8.2100000000000009</v>
      </c>
      <c r="F125" s="2">
        <v>6.55</v>
      </c>
      <c r="G125" s="2">
        <v>4.71</v>
      </c>
      <c r="H125" s="2"/>
      <c r="I125" s="2"/>
      <c r="J125" s="3" t="s">
        <v>84</v>
      </c>
      <c r="K125" s="2">
        <v>0</v>
      </c>
      <c r="L125" s="2">
        <v>0</v>
      </c>
      <c r="M125" s="2">
        <v>0.12</v>
      </c>
      <c r="N125" s="2">
        <v>0.5</v>
      </c>
      <c r="O125" s="2">
        <v>0.62</v>
      </c>
      <c r="P125" s="2">
        <v>0.63</v>
      </c>
      <c r="Q125" s="2"/>
      <c r="R125" s="2"/>
      <c r="S125" s="2"/>
      <c r="U125" s="2"/>
      <c r="V125" s="2"/>
    </row>
    <row r="126" spans="1:22" x14ac:dyDescent="0.25">
      <c r="A126" s="3" t="s">
        <v>85</v>
      </c>
      <c r="B126" s="9">
        <v>0</v>
      </c>
      <c r="C126" s="9">
        <v>0.26719999999999999</v>
      </c>
      <c r="D126" s="9">
        <v>3.4082499999999998</v>
      </c>
      <c r="E126" s="9">
        <v>7.65</v>
      </c>
      <c r="F126" s="9">
        <v>6.5946500000000006</v>
      </c>
      <c r="G126" s="9">
        <v>4.1458999999999993</v>
      </c>
      <c r="H126" s="2"/>
      <c r="I126" s="2"/>
      <c r="J126" s="3" t="s">
        <v>85</v>
      </c>
      <c r="K126" s="9">
        <v>0</v>
      </c>
      <c r="L126" s="9">
        <v>0</v>
      </c>
      <c r="M126" s="9">
        <v>0.09</v>
      </c>
      <c r="N126" s="9">
        <v>0</v>
      </c>
      <c r="O126" s="9">
        <v>0</v>
      </c>
      <c r="P126" s="9">
        <v>0</v>
      </c>
      <c r="Q126" s="2"/>
      <c r="R126" s="2"/>
      <c r="S126" s="2"/>
      <c r="U126" s="2"/>
      <c r="V126" s="2"/>
    </row>
    <row r="127" spans="1:22" x14ac:dyDescent="0.25">
      <c r="A127" s="3" t="s">
        <v>206</v>
      </c>
      <c r="B127" s="9">
        <v>0</v>
      </c>
      <c r="C127" s="9">
        <v>1.75</v>
      </c>
      <c r="D127" s="9">
        <v>3.6360000000000001</v>
      </c>
      <c r="E127" s="9">
        <v>6.59</v>
      </c>
      <c r="F127" s="9">
        <v>5.6372</v>
      </c>
      <c r="G127" s="9">
        <v>4.01</v>
      </c>
      <c r="H127" s="2"/>
      <c r="I127" s="2"/>
      <c r="J127" s="3" t="s">
        <v>206</v>
      </c>
      <c r="K127" s="9">
        <v>0</v>
      </c>
      <c r="L127" s="9">
        <v>1.1200000000000001</v>
      </c>
      <c r="M127" s="9">
        <v>1.22</v>
      </c>
      <c r="N127" s="9">
        <v>0.85</v>
      </c>
      <c r="O127" s="9">
        <v>0.21</v>
      </c>
      <c r="P127" s="9">
        <v>0</v>
      </c>
      <c r="Q127" s="2"/>
      <c r="R127" s="2"/>
      <c r="S127" s="2"/>
      <c r="U127" s="2"/>
      <c r="V127" s="2"/>
    </row>
    <row r="128" spans="1:22" x14ac:dyDescent="0.25">
      <c r="A128" s="3" t="s">
        <v>207</v>
      </c>
      <c r="B128" s="9">
        <v>0</v>
      </c>
      <c r="C128" s="9">
        <v>1.01675</v>
      </c>
      <c r="D128" s="9">
        <v>4.74</v>
      </c>
      <c r="E128" s="9">
        <v>6.4562999999999997</v>
      </c>
      <c r="F128" s="9">
        <v>5.3994499999999999</v>
      </c>
      <c r="G128" s="9">
        <v>4.42</v>
      </c>
      <c r="H128" s="2"/>
      <c r="I128" s="2"/>
      <c r="J128" s="3" t="s">
        <v>207</v>
      </c>
      <c r="K128" s="9">
        <v>0</v>
      </c>
      <c r="L128" s="9">
        <v>1.03</v>
      </c>
      <c r="M128" s="9">
        <v>1.1599999999999999</v>
      </c>
      <c r="N128" s="9">
        <v>0.56000000000000005</v>
      </c>
      <c r="O128" s="9">
        <v>0</v>
      </c>
      <c r="P128" s="9">
        <v>0</v>
      </c>
      <c r="Q128" s="2"/>
      <c r="R128" s="2"/>
      <c r="S128" s="2"/>
      <c r="U128" s="2"/>
      <c r="V128" s="2"/>
    </row>
    <row r="129" spans="1:28" x14ac:dyDescent="0.25">
      <c r="A129" s="3" t="s">
        <v>208</v>
      </c>
      <c r="B129" s="9">
        <v>0</v>
      </c>
      <c r="C129" s="9">
        <v>3.21</v>
      </c>
      <c r="D129" s="9">
        <v>4.12</v>
      </c>
      <c r="E129" s="9">
        <v>7.33</v>
      </c>
      <c r="F129" s="9">
        <v>6.54</v>
      </c>
      <c r="G129" s="9">
        <v>5.12</v>
      </c>
      <c r="H129" s="2"/>
      <c r="I129" s="2"/>
      <c r="J129" s="3" t="s">
        <v>208</v>
      </c>
      <c r="K129" s="9">
        <v>0</v>
      </c>
      <c r="L129" s="9">
        <v>1.42</v>
      </c>
      <c r="M129" s="9">
        <v>1.24</v>
      </c>
      <c r="N129" s="9">
        <v>0.97</v>
      </c>
      <c r="O129" s="9">
        <v>0.31</v>
      </c>
      <c r="P129" s="9">
        <v>0</v>
      </c>
      <c r="Q129" s="2"/>
      <c r="R129" s="2"/>
      <c r="S129" s="2"/>
      <c r="U129" s="2"/>
      <c r="V129" s="2"/>
    </row>
    <row r="130" spans="1:28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U130" s="2"/>
      <c r="V130" s="2"/>
    </row>
    <row r="131" spans="1:28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U131" s="2"/>
      <c r="V131" s="2"/>
    </row>
    <row r="132" spans="1:28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U132" s="2"/>
      <c r="V132" s="2"/>
    </row>
    <row r="133" spans="1:28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U133" s="2"/>
      <c r="V133" s="2"/>
    </row>
    <row r="134" spans="1:28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U134" s="2"/>
      <c r="V134" s="2"/>
    </row>
    <row r="135" spans="1:28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U135" s="2"/>
      <c r="V135" s="2"/>
    </row>
    <row r="136" spans="1:28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28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28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28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28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U140" s="2"/>
      <c r="V140" s="2"/>
      <c r="W140" s="2"/>
      <c r="X140" s="2"/>
      <c r="Y140" s="2"/>
      <c r="Z140" s="2"/>
      <c r="AA140" s="2"/>
      <c r="AB140" s="2"/>
    </row>
    <row r="141" spans="1:28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U141" s="2"/>
      <c r="V141" s="2"/>
      <c r="W141" s="2"/>
      <c r="X141" s="2"/>
      <c r="Y141" s="2"/>
      <c r="Z141" s="2"/>
      <c r="AA141" s="2"/>
      <c r="AB141" s="2"/>
    </row>
    <row r="142" spans="1:28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U142" s="2"/>
      <c r="V142" s="2"/>
      <c r="W142" s="2"/>
      <c r="X142" s="2"/>
      <c r="Y142" s="2"/>
      <c r="Z142" s="2"/>
      <c r="AA142" s="2"/>
      <c r="AB142" s="2"/>
    </row>
    <row r="143" spans="1:28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U143" s="2"/>
      <c r="V143" s="2"/>
      <c r="W143" s="2"/>
      <c r="X143" s="2"/>
      <c r="Y143" s="2"/>
      <c r="Z143" s="2"/>
      <c r="AA143" s="2"/>
      <c r="AB143" s="2"/>
    </row>
    <row r="144" spans="1:28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U144" s="2"/>
      <c r="V144" s="2"/>
      <c r="W144" s="2"/>
      <c r="X144" s="2"/>
      <c r="Y144" s="2"/>
      <c r="Z144" s="2"/>
      <c r="AA144" s="2"/>
      <c r="AB144" s="2"/>
    </row>
    <row r="145" spans="1:28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</sheetData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7"/>
  <sheetViews>
    <sheetView topLeftCell="A103" zoomScale="25" zoomScaleNormal="25" workbookViewId="0">
      <selection activeCell="AZ131" sqref="AZ131"/>
    </sheetView>
  </sheetViews>
  <sheetFormatPr defaultRowHeight="15" x14ac:dyDescent="0.25"/>
  <sheetData>
    <row r="1" spans="1:27" x14ac:dyDescent="0.25">
      <c r="A1" s="3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6" t="s">
        <v>108</v>
      </c>
      <c r="C2" s="27" t="s">
        <v>209</v>
      </c>
      <c r="D2" s="27" t="s">
        <v>210</v>
      </c>
      <c r="E2" s="27" t="s">
        <v>211</v>
      </c>
      <c r="F2" s="2"/>
      <c r="G2" s="2"/>
      <c r="H2" s="26" t="s">
        <v>4</v>
      </c>
      <c r="I2" s="26">
        <v>24</v>
      </c>
      <c r="J2" s="26">
        <v>48</v>
      </c>
      <c r="K2" s="26">
        <v>71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" t="s">
        <v>109</v>
      </c>
      <c r="B3" s="2">
        <v>0.44</v>
      </c>
      <c r="C3" s="2">
        <v>0.215</v>
      </c>
      <c r="D3" s="2">
        <v>0.192</v>
      </c>
      <c r="E3" s="2">
        <v>0.19700000000000001</v>
      </c>
      <c r="F3" s="2"/>
      <c r="G3" s="3" t="s">
        <v>109</v>
      </c>
      <c r="H3" s="2">
        <f>B3*20</f>
        <v>8.8000000000000007</v>
      </c>
      <c r="I3" s="2">
        <f>C3*50</f>
        <v>10.75</v>
      </c>
      <c r="J3" s="2">
        <f>D3*50</f>
        <v>9.6</v>
      </c>
      <c r="K3" s="2">
        <f>E3*50</f>
        <v>9.85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25">
      <c r="A4" s="3" t="s">
        <v>88</v>
      </c>
      <c r="B4" s="2">
        <v>0.24399999999999999</v>
      </c>
      <c r="C4" s="2">
        <v>0.17899999999999999</v>
      </c>
      <c r="D4" s="2">
        <v>0.17399999999999999</v>
      </c>
      <c r="E4" s="2">
        <v>0.16600000000000001</v>
      </c>
      <c r="F4" s="2"/>
      <c r="G4" s="3" t="s">
        <v>88</v>
      </c>
      <c r="H4" s="2">
        <f t="shared" ref="H4:H13" si="0">B4*20</f>
        <v>4.88</v>
      </c>
      <c r="I4" s="2">
        <f t="shared" ref="I4:I13" si="1">C4*50</f>
        <v>8.9499999999999993</v>
      </c>
      <c r="J4" s="2">
        <f t="shared" ref="J4:J13" si="2">D4*50</f>
        <v>8.6999999999999993</v>
      </c>
      <c r="K4" s="2">
        <f t="shared" ref="K4:K13" si="3">E4*50</f>
        <v>8.3000000000000007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3" t="s">
        <v>87</v>
      </c>
      <c r="B5" s="2">
        <v>0.2</v>
      </c>
      <c r="C5" s="2">
        <v>0.158</v>
      </c>
      <c r="D5" s="2">
        <v>0.16</v>
      </c>
      <c r="E5" s="2">
        <v>0.14099999999999999</v>
      </c>
      <c r="F5" s="2"/>
      <c r="G5" s="3" t="s">
        <v>87</v>
      </c>
      <c r="H5" s="2">
        <f t="shared" si="0"/>
        <v>4</v>
      </c>
      <c r="I5" s="2">
        <f t="shared" si="1"/>
        <v>7.9</v>
      </c>
      <c r="J5" s="2">
        <f t="shared" si="2"/>
        <v>8</v>
      </c>
      <c r="K5" s="2">
        <f t="shared" si="3"/>
        <v>7.0499999999999989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3" t="s">
        <v>89</v>
      </c>
      <c r="B6" s="2">
        <v>0.1</v>
      </c>
      <c r="C6" s="2">
        <v>0.12</v>
      </c>
      <c r="D6" s="2">
        <v>0.157</v>
      </c>
      <c r="E6" s="2">
        <v>0.14299999999999999</v>
      </c>
      <c r="F6" s="2"/>
      <c r="G6" s="3" t="s">
        <v>89</v>
      </c>
      <c r="H6" s="2">
        <f t="shared" si="0"/>
        <v>2</v>
      </c>
      <c r="I6" s="2">
        <f t="shared" si="1"/>
        <v>6</v>
      </c>
      <c r="J6" s="2">
        <f t="shared" si="2"/>
        <v>7.85</v>
      </c>
      <c r="K6" s="2">
        <f t="shared" si="3"/>
        <v>7.1499999999999995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3" t="s">
        <v>90</v>
      </c>
      <c r="B7" s="2">
        <v>0.44</v>
      </c>
      <c r="C7" s="2">
        <v>0.24399999999999999</v>
      </c>
      <c r="D7" s="2">
        <v>0.23200000000000001</v>
      </c>
      <c r="E7" s="2">
        <v>0.21</v>
      </c>
      <c r="F7" s="2"/>
      <c r="G7" s="3" t="s">
        <v>90</v>
      </c>
      <c r="H7" s="2">
        <f t="shared" si="0"/>
        <v>8.8000000000000007</v>
      </c>
      <c r="I7" s="2">
        <f t="shared" si="1"/>
        <v>12.2</v>
      </c>
      <c r="J7" s="2">
        <f t="shared" si="2"/>
        <v>11.600000000000001</v>
      </c>
      <c r="K7" s="2">
        <f t="shared" si="3"/>
        <v>10.5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3" t="s">
        <v>91</v>
      </c>
      <c r="B8" s="2">
        <v>0.44500000000000001</v>
      </c>
      <c r="C8" s="2">
        <v>0.22</v>
      </c>
      <c r="D8" s="2">
        <v>0.24099999999999999</v>
      </c>
      <c r="E8" s="2">
        <v>0.20399999999999999</v>
      </c>
      <c r="F8" s="2"/>
      <c r="G8" s="3" t="s">
        <v>91</v>
      </c>
      <c r="H8" s="2">
        <f t="shared" si="0"/>
        <v>8.9</v>
      </c>
      <c r="I8" s="2">
        <f t="shared" si="1"/>
        <v>11</v>
      </c>
      <c r="J8" s="2">
        <f t="shared" si="2"/>
        <v>12.049999999999999</v>
      </c>
      <c r="K8" s="2">
        <f t="shared" si="3"/>
        <v>10.199999999999999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3" t="s">
        <v>92</v>
      </c>
      <c r="B9" s="2">
        <v>0.44</v>
      </c>
      <c r="C9" s="2">
        <v>0.26</v>
      </c>
      <c r="D9" s="2">
        <v>0.23200000000000001</v>
      </c>
      <c r="E9" s="2">
        <v>0.22</v>
      </c>
      <c r="F9" s="2"/>
      <c r="G9" s="3" t="s">
        <v>92</v>
      </c>
      <c r="H9" s="2">
        <f t="shared" si="0"/>
        <v>8.8000000000000007</v>
      </c>
      <c r="I9" s="2">
        <f t="shared" si="1"/>
        <v>13</v>
      </c>
      <c r="J9" s="2">
        <f t="shared" si="2"/>
        <v>11.600000000000001</v>
      </c>
      <c r="K9" s="2">
        <f t="shared" si="3"/>
        <v>11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3" t="s">
        <v>93</v>
      </c>
      <c r="B10" s="2">
        <v>0.44500000000000001</v>
      </c>
      <c r="C10" s="2">
        <v>0.26</v>
      </c>
      <c r="D10" s="2">
        <v>0.27700000000000002</v>
      </c>
      <c r="E10" s="2">
        <v>0.224</v>
      </c>
      <c r="F10" s="2"/>
      <c r="G10" s="3" t="s">
        <v>93</v>
      </c>
      <c r="H10" s="2">
        <f t="shared" si="0"/>
        <v>8.9</v>
      </c>
      <c r="I10" s="2">
        <f t="shared" si="1"/>
        <v>13</v>
      </c>
      <c r="J10" s="2">
        <f t="shared" si="2"/>
        <v>13.850000000000001</v>
      </c>
      <c r="K10" s="2">
        <f t="shared" si="3"/>
        <v>11.200000000000001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3" t="s">
        <v>94</v>
      </c>
      <c r="B11" s="2">
        <v>0.432</v>
      </c>
      <c r="C11" s="2">
        <v>0.182</v>
      </c>
      <c r="D11" s="2">
        <v>0.183</v>
      </c>
      <c r="E11" s="2">
        <v>0.182</v>
      </c>
      <c r="F11" s="2"/>
      <c r="G11" s="3" t="s">
        <v>94</v>
      </c>
      <c r="H11" s="2">
        <f t="shared" si="0"/>
        <v>8.64</v>
      </c>
      <c r="I11" s="2">
        <f t="shared" si="1"/>
        <v>9.1</v>
      </c>
      <c r="J11" s="2">
        <f t="shared" si="2"/>
        <v>9.15</v>
      </c>
      <c r="K11" s="2">
        <f t="shared" si="3"/>
        <v>9.1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3" t="s">
        <v>95</v>
      </c>
      <c r="B12" s="2">
        <v>0.44</v>
      </c>
      <c r="C12" s="2">
        <v>0.192</v>
      </c>
      <c r="D12" s="2">
        <v>0.20200000000000001</v>
      </c>
      <c r="E12" s="2">
        <v>0.17</v>
      </c>
      <c r="F12" s="2"/>
      <c r="G12" s="3" t="s">
        <v>95</v>
      </c>
      <c r="H12" s="2">
        <f t="shared" si="0"/>
        <v>8.8000000000000007</v>
      </c>
      <c r="I12" s="2">
        <f t="shared" si="1"/>
        <v>9.6</v>
      </c>
      <c r="J12" s="2">
        <f t="shared" si="2"/>
        <v>10.100000000000001</v>
      </c>
      <c r="K12" s="2">
        <f t="shared" si="3"/>
        <v>8.5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3" t="s">
        <v>96</v>
      </c>
      <c r="B13" s="2">
        <v>0.44</v>
      </c>
      <c r="C13" s="2">
        <v>0.21</v>
      </c>
      <c r="D13" s="2">
        <v>0.20699999999999999</v>
      </c>
      <c r="E13" s="2">
        <v>0.19500000000000001</v>
      </c>
      <c r="F13" s="2"/>
      <c r="G13" s="3" t="s">
        <v>96</v>
      </c>
      <c r="H13" s="2">
        <f t="shared" si="0"/>
        <v>8.8000000000000007</v>
      </c>
      <c r="I13" s="2">
        <f t="shared" si="1"/>
        <v>10.5</v>
      </c>
      <c r="J13" s="2">
        <f t="shared" si="2"/>
        <v>10.35</v>
      </c>
      <c r="K13" s="2">
        <f t="shared" si="3"/>
        <v>9.75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3" t="s">
        <v>97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A16" s="3" t="s">
        <v>98</v>
      </c>
      <c r="B16" s="3" t="s">
        <v>50</v>
      </c>
      <c r="C16" s="3" t="s">
        <v>51</v>
      </c>
      <c r="D16" s="3" t="s">
        <v>41</v>
      </c>
      <c r="E16" s="3" t="s">
        <v>42</v>
      </c>
      <c r="F16" s="3" t="s">
        <v>43</v>
      </c>
      <c r="G16" s="2"/>
      <c r="H16" s="2"/>
      <c r="I16" s="3">
        <v>0</v>
      </c>
      <c r="J16" s="3">
        <v>24</v>
      </c>
      <c r="K16" s="3">
        <v>48</v>
      </c>
      <c r="L16" s="3">
        <v>71</v>
      </c>
      <c r="M16" s="3">
        <v>94</v>
      </c>
      <c r="N16" s="3">
        <v>119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A17" s="3" t="s">
        <v>109</v>
      </c>
      <c r="B17" s="2">
        <v>0.36499999999999999</v>
      </c>
      <c r="C17" s="2">
        <v>6.3E-2</v>
      </c>
      <c r="D17" s="9">
        <f>B17*1.7</f>
        <v>0.62049999999999994</v>
      </c>
      <c r="E17" s="9">
        <f>C17*1.24*10</f>
        <v>0.78119999999999989</v>
      </c>
      <c r="F17" s="9">
        <f>AVERAGE(D17:E17)</f>
        <v>0.70084999999999997</v>
      </c>
      <c r="G17" s="2"/>
      <c r="H17" s="3" t="s">
        <v>109</v>
      </c>
      <c r="I17" s="2">
        <v>0</v>
      </c>
      <c r="J17" s="9">
        <v>0.70084999999999997</v>
      </c>
      <c r="K17" s="9">
        <v>2.4504999999999999</v>
      </c>
      <c r="L17" s="9">
        <v>4.1329500000000001</v>
      </c>
      <c r="M17" s="9">
        <v>3.0747499999999999</v>
      </c>
      <c r="N17" s="9">
        <v>2.75705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A18" s="3" t="s">
        <v>88</v>
      </c>
      <c r="B18" s="2">
        <v>1.915</v>
      </c>
      <c r="C18" s="2">
        <v>0.27900000000000003</v>
      </c>
      <c r="D18" s="9">
        <f>B18*1.7</f>
        <v>3.2555000000000001</v>
      </c>
      <c r="E18" s="9">
        <f t="shared" ref="E18:E27" si="4">C18*1.24*10</f>
        <v>3.4596000000000005</v>
      </c>
      <c r="F18" s="9">
        <f t="shared" ref="F18:F27" si="5">AVERAGE(D18:E18)</f>
        <v>3.3575500000000003</v>
      </c>
      <c r="G18" s="2"/>
      <c r="H18" s="3" t="s">
        <v>88</v>
      </c>
      <c r="I18" s="2">
        <v>0</v>
      </c>
      <c r="J18" s="9">
        <v>3.3575500000000003</v>
      </c>
      <c r="K18" s="9">
        <v>4.4864999999999995</v>
      </c>
      <c r="L18" s="9">
        <v>2.3144499999999999</v>
      </c>
      <c r="M18" s="9">
        <v>1.0928500000000001</v>
      </c>
      <c r="N18" s="9">
        <v>0.38224999999999998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3" t="s">
        <v>87</v>
      </c>
      <c r="B19" s="2">
        <v>1.159</v>
      </c>
      <c r="C19" s="2">
        <v>0.188</v>
      </c>
      <c r="D19" s="9">
        <f t="shared" ref="D19:D27" si="6">B19*1.7</f>
        <v>1.9702999999999999</v>
      </c>
      <c r="E19" s="9">
        <f t="shared" si="4"/>
        <v>2.3311999999999999</v>
      </c>
      <c r="F19" s="9">
        <f t="shared" si="5"/>
        <v>2.1507499999999999</v>
      </c>
      <c r="G19" s="2"/>
      <c r="H19" s="3" t="s">
        <v>87</v>
      </c>
      <c r="I19" s="2">
        <v>0</v>
      </c>
      <c r="J19" s="9">
        <v>2.1507499999999999</v>
      </c>
      <c r="K19" s="9">
        <v>3.0311999999999997</v>
      </c>
      <c r="L19" s="9">
        <v>1.29155</v>
      </c>
      <c r="M19" s="9">
        <v>0.31719999999999998</v>
      </c>
      <c r="N19" s="9"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3" t="s">
        <v>89</v>
      </c>
      <c r="B20" s="2">
        <v>0.95</v>
      </c>
      <c r="C20" s="2">
        <v>0.16</v>
      </c>
      <c r="D20" s="9">
        <f t="shared" si="6"/>
        <v>1.615</v>
      </c>
      <c r="E20" s="9">
        <f t="shared" si="4"/>
        <v>1.984</v>
      </c>
      <c r="F20" s="9">
        <f t="shared" si="5"/>
        <v>1.7995000000000001</v>
      </c>
      <c r="G20" s="2"/>
      <c r="H20" s="3" t="s">
        <v>89</v>
      </c>
      <c r="I20" s="2">
        <v>0</v>
      </c>
      <c r="J20" s="9">
        <v>1.7995000000000001</v>
      </c>
      <c r="K20" s="9">
        <v>2.1305000000000001</v>
      </c>
      <c r="L20" s="9">
        <v>1.2444999999999999</v>
      </c>
      <c r="M20" s="9">
        <v>0.47740000000000005</v>
      </c>
      <c r="N20" s="9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25">
      <c r="A21" s="3" t="s">
        <v>90</v>
      </c>
      <c r="B21" s="2">
        <v>0.93300000000000005</v>
      </c>
      <c r="C21" s="2">
        <v>0.23599999999999999</v>
      </c>
      <c r="D21" s="9">
        <f t="shared" si="6"/>
        <v>1.5861000000000001</v>
      </c>
      <c r="E21" s="9">
        <f t="shared" si="4"/>
        <v>2.9263999999999997</v>
      </c>
      <c r="F21" s="9">
        <f t="shared" si="5"/>
        <v>2.2562499999999996</v>
      </c>
      <c r="G21" s="2"/>
      <c r="H21" s="3" t="s">
        <v>90</v>
      </c>
      <c r="I21" s="2">
        <v>0</v>
      </c>
      <c r="J21" s="9">
        <v>2.2562499999999996</v>
      </c>
      <c r="K21" s="9">
        <v>2.6583000000000001</v>
      </c>
      <c r="L21" s="9">
        <v>3.4989999999999997</v>
      </c>
      <c r="M21" s="9">
        <v>2.6907500000000004</v>
      </c>
      <c r="N21" s="9">
        <v>1.8099000000000001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25">
      <c r="A22" s="3" t="s">
        <v>91</v>
      </c>
      <c r="B22" s="2">
        <v>0.746</v>
      </c>
      <c r="C22" s="2">
        <v>0.11700000000000001</v>
      </c>
      <c r="D22" s="9">
        <f t="shared" si="6"/>
        <v>1.2682</v>
      </c>
      <c r="E22" s="9">
        <f t="shared" si="4"/>
        <v>1.4508000000000001</v>
      </c>
      <c r="F22" s="9">
        <f t="shared" si="5"/>
        <v>1.3595000000000002</v>
      </c>
      <c r="G22" s="2"/>
      <c r="H22" s="3" t="s">
        <v>91</v>
      </c>
      <c r="I22" s="2">
        <v>0</v>
      </c>
      <c r="J22" s="9">
        <v>1.3595000000000002</v>
      </c>
      <c r="K22" s="9">
        <v>1.9818</v>
      </c>
      <c r="L22" s="9">
        <v>4.22</v>
      </c>
      <c r="M22" s="9">
        <v>4.6128</v>
      </c>
      <c r="N22" s="9">
        <v>5.0794999999999995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25">
      <c r="A23" s="3" t="s">
        <v>92</v>
      </c>
      <c r="B23" s="2">
        <v>0.94399999999999995</v>
      </c>
      <c r="C23" s="2">
        <v>0.161</v>
      </c>
      <c r="D23" s="9">
        <f t="shared" si="6"/>
        <v>1.6047999999999998</v>
      </c>
      <c r="E23" s="9">
        <f t="shared" si="4"/>
        <v>1.9964000000000002</v>
      </c>
      <c r="F23" s="9">
        <f t="shared" si="5"/>
        <v>1.8006</v>
      </c>
      <c r="G23" s="2"/>
      <c r="H23" s="3" t="s">
        <v>92</v>
      </c>
      <c r="I23" s="2">
        <v>0</v>
      </c>
      <c r="J23" s="9">
        <v>1.8006</v>
      </c>
      <c r="K23" s="9">
        <v>3.59</v>
      </c>
      <c r="L23" s="9">
        <v>4.8651999999999997</v>
      </c>
      <c r="M23" s="9">
        <v>4.9387500000000006</v>
      </c>
      <c r="N23" s="9">
        <v>6.8392999999999997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25">
      <c r="A24" s="3" t="s">
        <v>93</v>
      </c>
      <c r="B24" s="2">
        <v>2.5649999999999999</v>
      </c>
      <c r="C24" s="2">
        <v>0.36299999999999999</v>
      </c>
      <c r="D24" s="9">
        <f t="shared" si="6"/>
        <v>4.3605</v>
      </c>
      <c r="E24" s="9">
        <f t="shared" si="4"/>
        <v>4.5011999999999999</v>
      </c>
      <c r="F24" s="9">
        <f t="shared" si="5"/>
        <v>4.4308499999999995</v>
      </c>
      <c r="G24" s="2"/>
      <c r="H24" s="3" t="s">
        <v>93</v>
      </c>
      <c r="I24" s="2">
        <v>0</v>
      </c>
      <c r="J24" s="9">
        <v>4.4308499999999995</v>
      </c>
      <c r="K24" s="9">
        <v>4.5983000000000001</v>
      </c>
      <c r="L24" s="9">
        <v>6.63</v>
      </c>
      <c r="M24" s="9">
        <v>5.8277999999999999</v>
      </c>
      <c r="N24" s="9">
        <v>5.33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25">
      <c r="A25" s="3" t="s">
        <v>94</v>
      </c>
      <c r="B25" s="2">
        <v>0.59599999999999997</v>
      </c>
      <c r="C25" s="2">
        <v>8.5999999999999993E-2</v>
      </c>
      <c r="D25" s="9">
        <f t="shared" si="6"/>
        <v>1.0131999999999999</v>
      </c>
      <c r="E25" s="9">
        <f t="shared" si="4"/>
        <v>1.0663999999999998</v>
      </c>
      <c r="F25" s="9">
        <f t="shared" si="5"/>
        <v>1.0397999999999998</v>
      </c>
      <c r="G25" s="2"/>
      <c r="H25" s="3" t="s">
        <v>94</v>
      </c>
      <c r="I25" s="2">
        <v>0</v>
      </c>
      <c r="J25" s="9">
        <v>1.0397999999999998</v>
      </c>
      <c r="K25" s="9">
        <v>1.7871999999999999</v>
      </c>
      <c r="L25" s="9">
        <v>1.579</v>
      </c>
      <c r="M25" s="9">
        <v>0.77869999999999995</v>
      </c>
      <c r="N25" s="9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25">
      <c r="A26" s="3" t="s">
        <v>95</v>
      </c>
      <c r="B26" s="2">
        <v>0.91900000000000004</v>
      </c>
      <c r="C26" s="2">
        <v>0.20699999999999999</v>
      </c>
      <c r="D26" s="9">
        <f t="shared" si="6"/>
        <v>1.5623</v>
      </c>
      <c r="E26" s="9">
        <f t="shared" si="4"/>
        <v>2.5667999999999997</v>
      </c>
      <c r="F26" s="9">
        <f t="shared" si="5"/>
        <v>2.0645499999999997</v>
      </c>
      <c r="G26" s="2"/>
      <c r="H26" s="3" t="s">
        <v>95</v>
      </c>
      <c r="I26" s="2">
        <v>0</v>
      </c>
      <c r="J26" s="9">
        <v>2.0645499999999997</v>
      </c>
      <c r="K26" s="9">
        <v>3.6425999999999998</v>
      </c>
      <c r="L26" s="9">
        <v>1.0110999999999999</v>
      </c>
      <c r="M26" s="9">
        <v>0.20140000000000002</v>
      </c>
      <c r="N26" s="9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25">
      <c r="A27" s="3" t="s">
        <v>96</v>
      </c>
      <c r="B27" s="2">
        <v>0.92100000000000004</v>
      </c>
      <c r="C27" s="2">
        <v>0.152</v>
      </c>
      <c r="D27" s="9">
        <f t="shared" si="6"/>
        <v>1.5657000000000001</v>
      </c>
      <c r="E27" s="9">
        <f t="shared" si="4"/>
        <v>1.8847999999999998</v>
      </c>
      <c r="F27" s="9">
        <f t="shared" si="5"/>
        <v>1.72525</v>
      </c>
      <c r="G27" s="2"/>
      <c r="H27" s="3" t="s">
        <v>96</v>
      </c>
      <c r="I27" s="2">
        <v>0</v>
      </c>
      <c r="J27" s="9">
        <v>1.72525</v>
      </c>
      <c r="K27" s="9">
        <v>2.9404999999999997</v>
      </c>
      <c r="L27" s="9">
        <v>3.1701499999999996</v>
      </c>
      <c r="M27" s="9">
        <v>3.92</v>
      </c>
      <c r="N27" s="9">
        <v>4.59605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25">
      <c r="A29" s="3" t="s">
        <v>40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25">
      <c r="A30" s="3">
        <v>0.2</v>
      </c>
      <c r="B30" s="2">
        <v>0.105</v>
      </c>
      <c r="C30" s="10">
        <f>A30/B30</f>
        <v>1.9047619047619049</v>
      </c>
      <c r="D30" s="2">
        <v>0.16</v>
      </c>
      <c r="E30" s="9">
        <f>A30/D30</f>
        <v>1.25</v>
      </c>
      <c r="F30" s="2"/>
      <c r="G30" s="2"/>
      <c r="H30" s="2"/>
      <c r="I30" s="3">
        <v>0</v>
      </c>
      <c r="J30" s="3">
        <v>24</v>
      </c>
      <c r="K30" s="3">
        <v>48</v>
      </c>
      <c r="L30" s="3">
        <v>71</v>
      </c>
      <c r="M30" s="3">
        <v>94</v>
      </c>
      <c r="N30" s="3">
        <v>119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25">
      <c r="A31" s="3">
        <v>0.4</v>
      </c>
      <c r="B31" s="2">
        <v>0.26</v>
      </c>
      <c r="C31" s="10">
        <f>A31/B31</f>
        <v>1.5384615384615385</v>
      </c>
      <c r="D31" s="2">
        <v>0.35299999999999998</v>
      </c>
      <c r="E31" s="9">
        <f>A31/D31</f>
        <v>1.1331444759206799</v>
      </c>
      <c r="F31" s="2"/>
      <c r="G31" s="2"/>
      <c r="H31" s="3" t="s">
        <v>109</v>
      </c>
      <c r="I31" s="2">
        <v>0</v>
      </c>
      <c r="J31" s="9">
        <v>0.70084999999999997</v>
      </c>
      <c r="K31" s="9">
        <v>2.4504999999999999</v>
      </c>
      <c r="L31" s="9">
        <v>4.1329500000000001</v>
      </c>
      <c r="M31" s="9">
        <v>3.0747499999999999</v>
      </c>
      <c r="N31" s="9">
        <v>2.75705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25">
      <c r="A32" s="3">
        <v>0.6</v>
      </c>
      <c r="B32" s="2">
        <v>0.36599999999999999</v>
      </c>
      <c r="C32" s="10">
        <f>A32/B32</f>
        <v>1.639344262295082</v>
      </c>
      <c r="D32" s="2">
        <v>0.47099999999999997</v>
      </c>
      <c r="E32" s="9">
        <f>A32/D32</f>
        <v>1.2738853503184713</v>
      </c>
      <c r="F32" s="2"/>
      <c r="G32" s="2"/>
      <c r="H32" s="3" t="s">
        <v>88</v>
      </c>
      <c r="I32" s="2">
        <v>0</v>
      </c>
      <c r="J32" s="9">
        <v>3.3575500000000003</v>
      </c>
      <c r="K32" s="9">
        <v>4.4864999999999995</v>
      </c>
      <c r="L32" s="9">
        <v>2.3144499999999999</v>
      </c>
      <c r="M32" s="9">
        <v>1.0928500000000001</v>
      </c>
      <c r="N32" s="9">
        <v>0.38224999999999998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25">
      <c r="A33" s="3">
        <v>0.8</v>
      </c>
      <c r="B33" s="2">
        <v>0.46700000000000003</v>
      </c>
      <c r="C33" s="10">
        <f>A33/B33</f>
        <v>1.7130620985010707</v>
      </c>
      <c r="D33" s="2">
        <v>0.60799999999999998</v>
      </c>
      <c r="E33" s="9">
        <f>A33/D33</f>
        <v>1.3157894736842106</v>
      </c>
      <c r="F33" s="2"/>
      <c r="G33" s="2"/>
      <c r="H33" s="3" t="s">
        <v>90</v>
      </c>
      <c r="I33" s="2">
        <v>0</v>
      </c>
      <c r="J33" s="9">
        <v>2.2562499999999996</v>
      </c>
      <c r="K33" s="9">
        <v>2.6583000000000001</v>
      </c>
      <c r="L33" s="9">
        <v>3.4989999999999997</v>
      </c>
      <c r="M33" s="9">
        <v>2.6907500000000004</v>
      </c>
      <c r="N33" s="9">
        <v>1.8099000000000001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25">
      <c r="A34" s="2"/>
      <c r="B34" s="2"/>
      <c r="C34" s="11">
        <f>AVERAGE(C30:C33)</f>
        <v>1.6989074510048989</v>
      </c>
      <c r="D34" s="2"/>
      <c r="E34" s="11">
        <f>AVERAGE(E30:E33)</f>
        <v>1.2432048249808405</v>
      </c>
      <c r="F34" s="2"/>
      <c r="G34" s="2"/>
      <c r="H34" s="3" t="s">
        <v>92</v>
      </c>
      <c r="I34" s="2">
        <v>0</v>
      </c>
      <c r="J34" s="9">
        <v>1.8006</v>
      </c>
      <c r="K34" s="9">
        <v>3.59</v>
      </c>
      <c r="L34" s="9">
        <v>4.8651999999999997</v>
      </c>
      <c r="M34" s="9">
        <v>4.9387500000000006</v>
      </c>
      <c r="N34" s="9">
        <v>6.8392999999999997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25">
      <c r="A35" s="2"/>
      <c r="B35" s="2"/>
      <c r="C35" s="2"/>
      <c r="D35" s="2"/>
      <c r="E35" s="2"/>
      <c r="F35" s="2"/>
      <c r="G35" s="2"/>
      <c r="H35" s="3" t="s">
        <v>93</v>
      </c>
      <c r="I35" s="2">
        <v>0</v>
      </c>
      <c r="J35" s="9">
        <v>4.4308499999999995</v>
      </c>
      <c r="K35" s="9">
        <v>4.5983000000000001</v>
      </c>
      <c r="L35" s="9">
        <v>6.63</v>
      </c>
      <c r="M35" s="9">
        <v>5.8277999999999999</v>
      </c>
      <c r="N35" s="9">
        <v>5.33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25">
      <c r="A36" s="3" t="s">
        <v>99</v>
      </c>
      <c r="B36" s="3" t="s">
        <v>101</v>
      </c>
      <c r="C36" s="3" t="s">
        <v>100</v>
      </c>
      <c r="D36" s="3" t="s">
        <v>41</v>
      </c>
      <c r="E36" s="3" t="s">
        <v>42</v>
      </c>
      <c r="F36" s="3" t="s">
        <v>43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25">
      <c r="A37" s="3" t="s">
        <v>109</v>
      </c>
      <c r="B37" s="2">
        <v>0.66100000000000003</v>
      </c>
      <c r="C37" s="2">
        <v>0.107</v>
      </c>
      <c r="D37" s="9">
        <f>B37*1.7*2</f>
        <v>2.2473999999999998</v>
      </c>
      <c r="E37" s="9">
        <f>C37*1.24*20</f>
        <v>2.6536</v>
      </c>
      <c r="F37" s="9">
        <f>AVERAGE(D37:E37)</f>
        <v>2.4504999999999999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25">
      <c r="A38" s="3" t="s">
        <v>88</v>
      </c>
      <c r="B38" s="2">
        <v>1.2969999999999999</v>
      </c>
      <c r="C38" s="2">
        <v>0.184</v>
      </c>
      <c r="D38" s="9">
        <f t="shared" ref="D38:D47" si="7">B38*1.7*2</f>
        <v>4.4097999999999997</v>
      </c>
      <c r="E38" s="9">
        <f t="shared" ref="E38:E47" si="8">C38*1.24*20</f>
        <v>4.5632000000000001</v>
      </c>
      <c r="F38" s="9">
        <f t="shared" ref="F38:F47" si="9">AVERAGE(D38:E38)</f>
        <v>4.4864999999999995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25">
      <c r="A39" s="3" t="s">
        <v>87</v>
      </c>
      <c r="B39" s="2">
        <v>0.86399999999999999</v>
      </c>
      <c r="C39" s="2">
        <v>0.126</v>
      </c>
      <c r="D39" s="9">
        <f t="shared" si="7"/>
        <v>2.9375999999999998</v>
      </c>
      <c r="E39" s="9">
        <f t="shared" si="8"/>
        <v>3.1247999999999996</v>
      </c>
      <c r="F39" s="9">
        <f t="shared" si="9"/>
        <v>3.0311999999999997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25">
      <c r="A40" s="3" t="s">
        <v>89</v>
      </c>
      <c r="B40" s="2">
        <v>0.55300000000000005</v>
      </c>
      <c r="C40" s="2">
        <v>9.6000000000000002E-2</v>
      </c>
      <c r="D40" s="9">
        <f t="shared" si="7"/>
        <v>1.8802000000000001</v>
      </c>
      <c r="E40" s="9">
        <f t="shared" si="8"/>
        <v>2.3808000000000002</v>
      </c>
      <c r="F40" s="9">
        <f t="shared" si="9"/>
        <v>2.1305000000000001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25">
      <c r="A41" s="3" t="s">
        <v>90</v>
      </c>
      <c r="B41" s="2">
        <v>0.82699999999999996</v>
      </c>
      <c r="C41" s="2">
        <v>0.10100000000000001</v>
      </c>
      <c r="D41" s="9">
        <f t="shared" si="7"/>
        <v>2.8117999999999999</v>
      </c>
      <c r="E41" s="9">
        <f t="shared" si="8"/>
        <v>2.5048000000000004</v>
      </c>
      <c r="F41" s="9">
        <f t="shared" si="9"/>
        <v>2.6583000000000001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25">
      <c r="A42" s="3" t="s">
        <v>91</v>
      </c>
      <c r="B42" s="2">
        <v>0.502</v>
      </c>
      <c r="C42" s="2">
        <v>9.0999999999999998E-2</v>
      </c>
      <c r="D42" s="9">
        <f t="shared" si="7"/>
        <v>1.7067999999999999</v>
      </c>
      <c r="E42" s="9">
        <f t="shared" si="8"/>
        <v>2.2568000000000001</v>
      </c>
      <c r="F42" s="9">
        <f t="shared" si="9"/>
        <v>1.9818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25">
      <c r="A43" s="3" t="s">
        <v>92</v>
      </c>
      <c r="B43" s="2">
        <v>1.0029999999999999</v>
      </c>
      <c r="C43" s="2">
        <v>0.152</v>
      </c>
      <c r="D43" s="9">
        <f t="shared" si="7"/>
        <v>3.4101999999999997</v>
      </c>
      <c r="E43" s="9">
        <f t="shared" si="8"/>
        <v>3.7695999999999996</v>
      </c>
      <c r="F43" s="9">
        <f t="shared" si="9"/>
        <v>3.5898999999999996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25">
      <c r="A44" s="3" t="s">
        <v>93</v>
      </c>
      <c r="B44" s="2">
        <v>1.4430000000000001</v>
      </c>
      <c r="C44" s="2">
        <v>0.17299999999999999</v>
      </c>
      <c r="D44" s="9">
        <f t="shared" si="7"/>
        <v>4.9062000000000001</v>
      </c>
      <c r="E44" s="9">
        <f t="shared" si="8"/>
        <v>4.2904</v>
      </c>
      <c r="F44" s="9">
        <f t="shared" si="9"/>
        <v>4.5983000000000001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3" t="s">
        <v>94</v>
      </c>
      <c r="B45" s="2">
        <v>0.42399999999999999</v>
      </c>
      <c r="C45" s="2">
        <v>8.5999999999999993E-2</v>
      </c>
      <c r="D45" s="9">
        <f t="shared" si="7"/>
        <v>1.4416</v>
      </c>
      <c r="E45" s="9">
        <f t="shared" si="8"/>
        <v>2.1327999999999996</v>
      </c>
      <c r="F45" s="9">
        <f t="shared" si="9"/>
        <v>1.7871999999999999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3" t="s">
        <v>95</v>
      </c>
      <c r="B46" s="2">
        <v>1.034</v>
      </c>
      <c r="C46" s="2">
        <v>0.152</v>
      </c>
      <c r="D46" s="9">
        <f t="shared" si="7"/>
        <v>3.5156000000000001</v>
      </c>
      <c r="E46" s="9">
        <f t="shared" si="8"/>
        <v>3.7695999999999996</v>
      </c>
      <c r="F46" s="9">
        <f t="shared" si="9"/>
        <v>3.6425999999999998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25">
      <c r="A47" s="3" t="s">
        <v>96</v>
      </c>
      <c r="B47" s="2">
        <v>0.621</v>
      </c>
      <c r="C47" s="2">
        <v>0.152</v>
      </c>
      <c r="D47" s="9">
        <f t="shared" si="7"/>
        <v>2.1113999999999997</v>
      </c>
      <c r="E47" s="9">
        <f t="shared" si="8"/>
        <v>3.7695999999999996</v>
      </c>
      <c r="F47" s="9">
        <f t="shared" si="9"/>
        <v>2.9404999999999997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25">
      <c r="A49" s="3" t="s">
        <v>40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25">
      <c r="A50" s="3">
        <v>0.2</v>
      </c>
      <c r="B50" s="2">
        <v>0.105</v>
      </c>
      <c r="C50" s="10">
        <f>A50/B50</f>
        <v>1.9047619047619049</v>
      </c>
      <c r="D50" s="2">
        <v>0.16</v>
      </c>
      <c r="E50" s="9">
        <f>A50/D50</f>
        <v>1.25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25">
      <c r="A51" s="3">
        <v>0.4</v>
      </c>
      <c r="B51" s="2">
        <v>0.26</v>
      </c>
      <c r="C51" s="10">
        <f>A51/B51</f>
        <v>1.5384615384615385</v>
      </c>
      <c r="D51" s="2">
        <v>0.35299999999999998</v>
      </c>
      <c r="E51" s="9">
        <f>A51/D51</f>
        <v>1.1331444759206799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25">
      <c r="A52" s="3">
        <v>0.6</v>
      </c>
      <c r="B52" s="2">
        <v>0.36599999999999999</v>
      </c>
      <c r="C52" s="10">
        <f>A52/B52</f>
        <v>1.639344262295082</v>
      </c>
      <c r="D52" s="2">
        <v>0.47099999999999997</v>
      </c>
      <c r="E52" s="9">
        <f>A52/D52</f>
        <v>1.2738853503184713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25">
      <c r="A53" s="3">
        <v>0.8</v>
      </c>
      <c r="B53" s="2">
        <v>0.46700000000000003</v>
      </c>
      <c r="C53" s="10">
        <f>A53/B53</f>
        <v>1.7130620985010707</v>
      </c>
      <c r="D53" s="2">
        <v>0.60799999999999998</v>
      </c>
      <c r="E53" s="9">
        <f>A53/D53</f>
        <v>1.3157894736842106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25">
      <c r="A54" s="2"/>
      <c r="B54" s="2"/>
      <c r="C54" s="11">
        <f>AVERAGE(C50:C53)</f>
        <v>1.6989074510048989</v>
      </c>
      <c r="D54" s="2"/>
      <c r="E54" s="11">
        <f>AVERAGE(E50:E53)</f>
        <v>1.2432048249808405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25">
      <c r="A56" s="3" t="s">
        <v>102</v>
      </c>
      <c r="B56" s="3" t="s">
        <v>44</v>
      </c>
      <c r="C56" s="3" t="s">
        <v>51</v>
      </c>
      <c r="D56" s="3" t="s">
        <v>41</v>
      </c>
      <c r="E56" s="3" t="s">
        <v>42</v>
      </c>
      <c r="F56" s="3" t="s">
        <v>43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25">
      <c r="A57" s="3" t="s">
        <v>109</v>
      </c>
      <c r="B57" s="2">
        <v>0.33300000000000002</v>
      </c>
      <c r="C57" s="2">
        <v>0.3</v>
      </c>
      <c r="D57" s="9">
        <f>B57*1.23*10</f>
        <v>4.0959000000000003</v>
      </c>
      <c r="E57" s="9">
        <f>C57*1.39*10</f>
        <v>4.17</v>
      </c>
      <c r="F57" s="9">
        <f>AVERAGE(D57:E57)</f>
        <v>4.1329500000000001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25">
      <c r="A58" s="3" t="s">
        <v>88</v>
      </c>
      <c r="B58" s="2">
        <v>0.191</v>
      </c>
      <c r="C58" s="2">
        <v>0.16400000000000001</v>
      </c>
      <c r="D58" s="9">
        <f t="shared" ref="D58:D67" si="10">B58*1.23*10</f>
        <v>2.3492999999999999</v>
      </c>
      <c r="E58" s="9">
        <f t="shared" ref="E58:E67" si="11">C58*1.39*10</f>
        <v>2.2795999999999998</v>
      </c>
      <c r="F58" s="9">
        <f t="shared" ref="F58:F67" si="12">AVERAGE(D58:E58)</f>
        <v>2.3144499999999999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25">
      <c r="A59" s="3" t="s">
        <v>87</v>
      </c>
      <c r="B59" s="2">
        <v>9.7000000000000003E-2</v>
      </c>
      <c r="C59" s="2">
        <v>0.1</v>
      </c>
      <c r="D59" s="9">
        <f t="shared" si="10"/>
        <v>1.1931</v>
      </c>
      <c r="E59" s="9">
        <f t="shared" si="11"/>
        <v>1.39</v>
      </c>
      <c r="F59" s="9">
        <f t="shared" si="12"/>
        <v>1.29155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25">
      <c r="A60" s="3" t="s">
        <v>89</v>
      </c>
      <c r="B60" s="2">
        <v>9.5000000000000001E-2</v>
      </c>
      <c r="C60" s="2">
        <v>9.5000000000000001E-2</v>
      </c>
      <c r="D60" s="9">
        <f t="shared" si="10"/>
        <v>1.1684999999999999</v>
      </c>
      <c r="E60" s="9">
        <f t="shared" si="11"/>
        <v>1.3205</v>
      </c>
      <c r="F60" s="9">
        <f t="shared" si="12"/>
        <v>1.2444999999999999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25">
      <c r="A61" s="3" t="s">
        <v>90</v>
      </c>
      <c r="B61" s="2">
        <v>0.248</v>
      </c>
      <c r="C61" s="2">
        <v>0.28399999999999997</v>
      </c>
      <c r="D61" s="9">
        <f t="shared" si="10"/>
        <v>3.0503999999999998</v>
      </c>
      <c r="E61" s="9">
        <f t="shared" si="11"/>
        <v>3.9475999999999996</v>
      </c>
      <c r="F61" s="9">
        <f t="shared" si="12"/>
        <v>3.4989999999999997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25">
      <c r="A62" s="3" t="s">
        <v>91</v>
      </c>
      <c r="B62" s="2">
        <v>0.29899999999999999</v>
      </c>
      <c r="C62" s="2">
        <v>0.34300000000000003</v>
      </c>
      <c r="D62" s="9">
        <f t="shared" si="10"/>
        <v>3.6776999999999997</v>
      </c>
      <c r="E62" s="9">
        <f t="shared" si="11"/>
        <v>4.7677000000000005</v>
      </c>
      <c r="F62" s="9">
        <f t="shared" si="12"/>
        <v>4.2226999999999997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25">
      <c r="A63" s="3" t="s">
        <v>92</v>
      </c>
      <c r="B63" s="2">
        <v>0.38200000000000001</v>
      </c>
      <c r="C63" s="2">
        <v>0.36199999999999999</v>
      </c>
      <c r="D63" s="9">
        <f t="shared" si="10"/>
        <v>4.6985999999999999</v>
      </c>
      <c r="E63" s="9">
        <f t="shared" si="11"/>
        <v>5.0317999999999996</v>
      </c>
      <c r="F63" s="9">
        <f t="shared" si="12"/>
        <v>4.8651999999999997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25">
      <c r="A64" s="3" t="s">
        <v>93</v>
      </c>
      <c r="B64" s="2">
        <v>0.54700000000000004</v>
      </c>
      <c r="C64" s="2">
        <v>0.46700000000000003</v>
      </c>
      <c r="D64" s="9">
        <f t="shared" si="10"/>
        <v>6.7281000000000004</v>
      </c>
      <c r="E64" s="9">
        <f t="shared" si="11"/>
        <v>6.4912999999999998</v>
      </c>
      <c r="F64" s="9">
        <f t="shared" si="12"/>
        <v>6.6097000000000001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25">
      <c r="A65" s="3" t="s">
        <v>94</v>
      </c>
      <c r="B65" s="2">
        <v>0.14599999999999999</v>
      </c>
      <c r="C65" s="2">
        <v>9.8000000000000004E-2</v>
      </c>
      <c r="D65" s="9">
        <f t="shared" si="10"/>
        <v>1.7957999999999998</v>
      </c>
      <c r="E65" s="9">
        <f t="shared" si="11"/>
        <v>1.3622000000000001</v>
      </c>
      <c r="F65" s="9">
        <f t="shared" si="12"/>
        <v>1.579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25">
      <c r="A66" s="3" t="s">
        <v>95</v>
      </c>
      <c r="B66" s="2">
        <v>7.3999999999999996E-2</v>
      </c>
      <c r="C66" s="2">
        <v>0.08</v>
      </c>
      <c r="D66" s="9">
        <f t="shared" si="10"/>
        <v>0.9101999999999999</v>
      </c>
      <c r="E66" s="9">
        <f t="shared" si="11"/>
        <v>1.1119999999999999</v>
      </c>
      <c r="F66" s="9">
        <f t="shared" si="12"/>
        <v>1.0110999999999999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25">
      <c r="A67" s="3" t="s">
        <v>96</v>
      </c>
      <c r="B67" s="2">
        <v>0.216</v>
      </c>
      <c r="C67" s="2">
        <v>0.26500000000000001</v>
      </c>
      <c r="D67" s="9">
        <f t="shared" si="10"/>
        <v>2.6567999999999996</v>
      </c>
      <c r="E67" s="9">
        <f t="shared" si="11"/>
        <v>3.6835</v>
      </c>
      <c r="F67" s="9">
        <f t="shared" si="12"/>
        <v>3.1701499999999996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25">
      <c r="A69" s="3" t="s">
        <v>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25">
      <c r="A70" s="3">
        <v>0.2</v>
      </c>
      <c r="B70" s="2">
        <v>0.153</v>
      </c>
      <c r="C70" s="10">
        <f>A70/B70</f>
        <v>1.3071895424836601</v>
      </c>
      <c r="D70" s="2">
        <v>0.14399999999999999</v>
      </c>
      <c r="E70" s="9">
        <f>A70/D70</f>
        <v>1.3888888888888891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25">
      <c r="A71" s="3">
        <v>0.4</v>
      </c>
      <c r="B71" s="2">
        <v>0.32300000000000001</v>
      </c>
      <c r="C71" s="10">
        <f>A71/B71</f>
        <v>1.2383900928792571</v>
      </c>
      <c r="D71" s="2">
        <v>0.30299999999999999</v>
      </c>
      <c r="E71" s="9">
        <f>A71/D71</f>
        <v>1.3201320132013203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25">
      <c r="A72" s="3">
        <v>0.6</v>
      </c>
      <c r="B72" s="2">
        <v>0.497</v>
      </c>
      <c r="C72" s="10">
        <f>A72/B72</f>
        <v>1.2072434607645874</v>
      </c>
      <c r="D72" s="2">
        <v>0.42</v>
      </c>
      <c r="E72" s="9">
        <f>A72/D72</f>
        <v>1.4285714285714286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25">
      <c r="A73" s="3">
        <v>0.8</v>
      </c>
      <c r="B73" s="2">
        <v>0.68100000000000005</v>
      </c>
      <c r="C73" s="10">
        <f>A73/B73</f>
        <v>1.1747430249632893</v>
      </c>
      <c r="D73" s="2">
        <v>0.56299999999999994</v>
      </c>
      <c r="E73" s="9">
        <f>A73/D73</f>
        <v>1.4209591474245118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25">
      <c r="A74" s="2"/>
      <c r="B74" s="2"/>
      <c r="C74" s="11">
        <f>AVERAGE(C70:C73)</f>
        <v>1.2318915302726985</v>
      </c>
      <c r="D74" s="2"/>
      <c r="E74" s="11">
        <f>AVERAGE(E70:E73)</f>
        <v>1.3896378695215374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25">
      <c r="A76" s="3" t="s">
        <v>106</v>
      </c>
      <c r="B76" s="3" t="s">
        <v>44</v>
      </c>
      <c r="C76" s="3" t="s">
        <v>51</v>
      </c>
      <c r="D76" s="3" t="s">
        <v>41</v>
      </c>
      <c r="E76" s="3" t="s">
        <v>42</v>
      </c>
      <c r="F76" s="3" t="s">
        <v>43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25">
      <c r="A77" s="3" t="s">
        <v>109</v>
      </c>
      <c r="B77" s="2">
        <v>0.251</v>
      </c>
      <c r="C77" s="2">
        <v>0.251</v>
      </c>
      <c r="D77" s="9">
        <f>B77*1.39*10</f>
        <v>3.4888999999999997</v>
      </c>
      <c r="E77" s="9">
        <f>C77*1.06*10</f>
        <v>2.6606000000000001</v>
      </c>
      <c r="F77" s="9">
        <f>AVERAGE(D77:E77)</f>
        <v>3.0747499999999999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25">
      <c r="A78" s="3" t="s">
        <v>88</v>
      </c>
      <c r="B78" s="2">
        <v>9.7000000000000003E-2</v>
      </c>
      <c r="C78" s="2">
        <v>7.9000000000000001E-2</v>
      </c>
      <c r="D78" s="9">
        <f t="shared" ref="D78:D86" si="13">B78*1.39*10</f>
        <v>1.3483000000000001</v>
      </c>
      <c r="E78" s="9">
        <f t="shared" ref="E78:E87" si="14">C78*1.06*10</f>
        <v>0.83740000000000014</v>
      </c>
      <c r="F78" s="9">
        <f t="shared" ref="F78:F87" si="15">AVERAGE(D78:E78)</f>
        <v>1.0928500000000001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25">
      <c r="A79" s="3" t="s">
        <v>87</v>
      </c>
      <c r="B79" s="2">
        <v>2.1999999999999999E-2</v>
      </c>
      <c r="C79" s="2">
        <v>3.1E-2</v>
      </c>
      <c r="D79" s="9">
        <f t="shared" si="13"/>
        <v>0.30579999999999996</v>
      </c>
      <c r="E79" s="9">
        <f t="shared" si="14"/>
        <v>0.3286</v>
      </c>
      <c r="F79" s="9">
        <f t="shared" si="15"/>
        <v>0.31719999999999998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25">
      <c r="A80" s="3" t="s">
        <v>89</v>
      </c>
      <c r="B80" s="2">
        <v>4.2000000000000003E-2</v>
      </c>
      <c r="C80" s="2">
        <v>3.5000000000000003E-2</v>
      </c>
      <c r="D80" s="9">
        <f t="shared" si="13"/>
        <v>0.58379999999999999</v>
      </c>
      <c r="E80" s="9">
        <f t="shared" si="14"/>
        <v>0.37100000000000011</v>
      </c>
      <c r="F80" s="9">
        <f t="shared" si="15"/>
        <v>0.47740000000000005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25">
      <c r="A81" s="3" t="s">
        <v>90</v>
      </c>
      <c r="B81" s="2">
        <v>0.21099999999999999</v>
      </c>
      <c r="C81" s="2">
        <v>0.23100000000000001</v>
      </c>
      <c r="D81" s="9">
        <f t="shared" si="13"/>
        <v>2.9329000000000001</v>
      </c>
      <c r="E81" s="9">
        <f t="shared" si="14"/>
        <v>2.4486000000000003</v>
      </c>
      <c r="F81" s="9">
        <f t="shared" si="15"/>
        <v>2.6907500000000004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25">
      <c r="A82" s="3" t="s">
        <v>91</v>
      </c>
      <c r="B82" s="2">
        <v>0.34799999999999998</v>
      </c>
      <c r="C82" s="2">
        <v>0.41399999999999998</v>
      </c>
      <c r="D82" s="9">
        <f t="shared" si="13"/>
        <v>4.8371999999999993</v>
      </c>
      <c r="E82" s="9">
        <f t="shared" si="14"/>
        <v>4.3883999999999999</v>
      </c>
      <c r="F82" s="9">
        <f t="shared" si="15"/>
        <v>4.6128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25">
      <c r="A83" s="3" t="s">
        <v>92</v>
      </c>
      <c r="B83" s="2">
        <v>0.40100000000000002</v>
      </c>
      <c r="C83" s="2">
        <v>0.40600000000000003</v>
      </c>
      <c r="D83" s="9">
        <f t="shared" si="13"/>
        <v>5.5738999999999992</v>
      </c>
      <c r="E83" s="9">
        <f t="shared" si="14"/>
        <v>4.3036000000000012</v>
      </c>
      <c r="F83" s="9">
        <f t="shared" si="15"/>
        <v>4.9387500000000006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25">
      <c r="A84" s="3" t="s">
        <v>93</v>
      </c>
      <c r="B84" s="2">
        <v>0.45800000000000002</v>
      </c>
      <c r="C84" s="2">
        <v>0.499</v>
      </c>
      <c r="D84" s="9">
        <f t="shared" si="13"/>
        <v>6.3661999999999992</v>
      </c>
      <c r="E84" s="9">
        <f t="shared" si="14"/>
        <v>5.2894000000000005</v>
      </c>
      <c r="F84" s="9">
        <f t="shared" si="15"/>
        <v>5.8277999999999999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25">
      <c r="A85" s="3" t="s">
        <v>94</v>
      </c>
      <c r="B85" s="2">
        <v>6.4000000000000001E-2</v>
      </c>
      <c r="C85" s="2">
        <v>6.3E-2</v>
      </c>
      <c r="D85" s="9">
        <f t="shared" si="13"/>
        <v>0.88959999999999995</v>
      </c>
      <c r="E85" s="9">
        <f t="shared" si="14"/>
        <v>0.66780000000000006</v>
      </c>
      <c r="F85" s="9">
        <f t="shared" si="15"/>
        <v>0.77869999999999995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25">
      <c r="A86" s="3" t="s">
        <v>95</v>
      </c>
      <c r="B86" s="2">
        <v>0</v>
      </c>
      <c r="C86" s="2">
        <v>3.7999999999999999E-2</v>
      </c>
      <c r="D86" s="9">
        <f t="shared" si="13"/>
        <v>0</v>
      </c>
      <c r="E86" s="9">
        <f t="shared" si="14"/>
        <v>0.40280000000000005</v>
      </c>
      <c r="F86" s="9">
        <f t="shared" si="15"/>
        <v>0.20140000000000002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25">
      <c r="A87" s="3" t="s">
        <v>96</v>
      </c>
      <c r="B87" s="2">
        <v>0.32</v>
      </c>
      <c r="C87" s="2">
        <v>0.32</v>
      </c>
      <c r="D87" s="9">
        <f>B87*1.39*10</f>
        <v>4.4479999999999995</v>
      </c>
      <c r="E87" s="9">
        <f t="shared" si="14"/>
        <v>3.3919999999999999</v>
      </c>
      <c r="F87" s="9">
        <f t="shared" si="15"/>
        <v>3.92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25">
      <c r="A89" s="3" t="s">
        <v>40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25">
      <c r="A90" s="3">
        <v>0.2</v>
      </c>
      <c r="B90" s="2">
        <v>0.14399999999999999</v>
      </c>
      <c r="C90" s="10">
        <f>A90/B90</f>
        <v>1.3888888888888891</v>
      </c>
      <c r="D90" s="2">
        <v>0.17499999999999999</v>
      </c>
      <c r="E90" s="9">
        <f>A90/D90</f>
        <v>1.142857142857143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25">
      <c r="A91" s="3">
        <v>0.4</v>
      </c>
      <c r="B91" s="2">
        <v>0.30299999999999999</v>
      </c>
      <c r="C91" s="10">
        <f>A91/B91</f>
        <v>1.3201320132013203</v>
      </c>
      <c r="D91" s="2">
        <v>0.42299999999999999</v>
      </c>
      <c r="E91" s="9">
        <f>A91/D91</f>
        <v>0.94562647754137119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25">
      <c r="A92" s="3">
        <v>0.6</v>
      </c>
      <c r="B92" s="2">
        <v>0.42</v>
      </c>
      <c r="C92" s="10">
        <f>A92/B92</f>
        <v>1.4285714285714286</v>
      </c>
      <c r="D92" s="2">
        <v>0.57999999999999996</v>
      </c>
      <c r="E92" s="9">
        <f>A92/D92</f>
        <v>1.0344827586206897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25">
      <c r="A93" s="3">
        <v>0.8</v>
      </c>
      <c r="B93" s="2">
        <v>0.56299999999999994</v>
      </c>
      <c r="C93" s="10">
        <f>A93/B93</f>
        <v>1.4209591474245118</v>
      </c>
      <c r="D93" s="2">
        <v>0.71499999999999997</v>
      </c>
      <c r="E93" s="9">
        <f>A93/D93</f>
        <v>1.118881118881119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25">
      <c r="A94" s="2"/>
      <c r="B94" s="2"/>
      <c r="C94" s="11">
        <f>AVERAGE(C90:C93)</f>
        <v>1.3896378695215374</v>
      </c>
      <c r="D94" s="2"/>
      <c r="E94" s="11">
        <f>AVERAGE(E90:E93)</f>
        <v>1.0604618744750807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25">
      <c r="A96" s="3" t="s">
        <v>105</v>
      </c>
      <c r="B96" s="3" t="s">
        <v>44</v>
      </c>
      <c r="C96" s="3" t="s">
        <v>51</v>
      </c>
      <c r="D96" s="3" t="s">
        <v>41</v>
      </c>
      <c r="E96" s="3" t="s">
        <v>42</v>
      </c>
      <c r="F96" s="3" t="s">
        <v>43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25">
      <c r="A97" s="3" t="s">
        <v>109</v>
      </c>
      <c r="B97" s="2">
        <v>0.20300000000000001</v>
      </c>
      <c r="C97" s="2">
        <v>0.254</v>
      </c>
      <c r="D97" s="9">
        <f>B97*1.39*10</f>
        <v>2.8216999999999999</v>
      </c>
      <c r="E97" s="9">
        <f>C97*1.06*10</f>
        <v>2.6924000000000001</v>
      </c>
      <c r="F97" s="9">
        <f>AVERAGE(D97:E97)</f>
        <v>2.75705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25">
      <c r="A98" s="3" t="s">
        <v>88</v>
      </c>
      <c r="B98" s="2">
        <v>5.5E-2</v>
      </c>
      <c r="C98" s="2">
        <v>0</v>
      </c>
      <c r="D98" s="9">
        <f t="shared" ref="D98:D107" si="16">B98*1.39*10</f>
        <v>0.76449999999999996</v>
      </c>
      <c r="E98" s="9">
        <f t="shared" ref="E98:E107" si="17">C98*1.06*10</f>
        <v>0</v>
      </c>
      <c r="F98" s="9">
        <f t="shared" ref="F98:F107" si="18">AVERAGE(D98:E98)</f>
        <v>0.38224999999999998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25">
      <c r="A99" s="3" t="s">
        <v>87</v>
      </c>
      <c r="B99" s="2">
        <v>0</v>
      </c>
      <c r="C99" s="2">
        <v>0</v>
      </c>
      <c r="D99" s="9">
        <f t="shared" si="16"/>
        <v>0</v>
      </c>
      <c r="E99" s="9">
        <f t="shared" si="17"/>
        <v>0</v>
      </c>
      <c r="F99" s="9">
        <f t="shared" si="18"/>
        <v>0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25">
      <c r="A100" s="3" t="s">
        <v>89</v>
      </c>
      <c r="B100" s="2">
        <v>0</v>
      </c>
      <c r="C100" s="2">
        <v>0</v>
      </c>
      <c r="D100" s="9">
        <f t="shared" si="16"/>
        <v>0</v>
      </c>
      <c r="E100" s="9">
        <f t="shared" si="17"/>
        <v>0</v>
      </c>
      <c r="F100" s="9">
        <f t="shared" si="18"/>
        <v>0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25">
      <c r="A101" s="3" t="s">
        <v>90</v>
      </c>
      <c r="B101" s="2">
        <v>0.114</v>
      </c>
      <c r="C101" s="2">
        <v>0.192</v>
      </c>
      <c r="D101" s="9">
        <f t="shared" si="16"/>
        <v>1.5846</v>
      </c>
      <c r="E101" s="9">
        <f t="shared" si="17"/>
        <v>2.0352000000000001</v>
      </c>
      <c r="F101" s="9">
        <f t="shared" si="18"/>
        <v>1.8099000000000001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25">
      <c r="A102" s="3" t="s">
        <v>91</v>
      </c>
      <c r="B102" s="2">
        <v>0.40600000000000003</v>
      </c>
      <c r="C102" s="2">
        <v>0.42599999999999999</v>
      </c>
      <c r="D102" s="9">
        <f t="shared" si="16"/>
        <v>5.6433999999999997</v>
      </c>
      <c r="E102" s="9">
        <f t="shared" si="17"/>
        <v>4.5156000000000001</v>
      </c>
      <c r="F102" s="9">
        <f t="shared" si="18"/>
        <v>5.0794999999999995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25">
      <c r="A103" s="3" t="s">
        <v>92</v>
      </c>
      <c r="B103" s="2">
        <v>0.48</v>
      </c>
      <c r="C103" s="2">
        <v>0.66100000000000003</v>
      </c>
      <c r="D103" s="9">
        <f t="shared" si="16"/>
        <v>6.6719999999999988</v>
      </c>
      <c r="E103" s="9">
        <f t="shared" si="17"/>
        <v>7.0066000000000006</v>
      </c>
      <c r="F103" s="9">
        <f t="shared" si="18"/>
        <v>6.8392999999999997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25">
      <c r="A104" s="3" t="s">
        <v>93</v>
      </c>
      <c r="B104" s="2">
        <v>0.40100000000000002</v>
      </c>
      <c r="C104" s="2">
        <v>0.48</v>
      </c>
      <c r="D104" s="9">
        <f t="shared" si="16"/>
        <v>5.5738999999999992</v>
      </c>
      <c r="E104" s="9">
        <f t="shared" si="17"/>
        <v>5.0880000000000001</v>
      </c>
      <c r="F104" s="9">
        <f t="shared" si="18"/>
        <v>5.3309499999999996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25">
      <c r="A105" s="3" t="s">
        <v>94</v>
      </c>
      <c r="B105" s="2">
        <v>0</v>
      </c>
      <c r="C105" s="2">
        <v>0</v>
      </c>
      <c r="D105" s="9">
        <f t="shared" si="16"/>
        <v>0</v>
      </c>
      <c r="E105" s="9">
        <f t="shared" si="17"/>
        <v>0</v>
      </c>
      <c r="F105" s="9">
        <f t="shared" si="18"/>
        <v>0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25">
      <c r="A106" s="3" t="s">
        <v>95</v>
      </c>
      <c r="B106" s="2">
        <v>0</v>
      </c>
      <c r="C106" s="2">
        <v>0</v>
      </c>
      <c r="D106" s="9">
        <f t="shared" si="16"/>
        <v>0</v>
      </c>
      <c r="E106" s="9">
        <f t="shared" si="17"/>
        <v>0</v>
      </c>
      <c r="F106" s="9">
        <f t="shared" si="18"/>
        <v>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25">
      <c r="A107" s="3" t="s">
        <v>96</v>
      </c>
      <c r="B107" s="2">
        <v>0.32500000000000001</v>
      </c>
      <c r="C107" s="2">
        <v>0.441</v>
      </c>
      <c r="D107" s="9">
        <f t="shared" si="16"/>
        <v>4.5175000000000001</v>
      </c>
      <c r="E107" s="9">
        <f t="shared" si="17"/>
        <v>4.6746000000000008</v>
      </c>
      <c r="F107" s="9">
        <f t="shared" si="18"/>
        <v>4.59605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25">
      <c r="A109" s="3" t="s">
        <v>40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25">
      <c r="A110" s="3">
        <v>0.2</v>
      </c>
      <c r="B110" s="2">
        <v>0.14399999999999999</v>
      </c>
      <c r="C110" s="10">
        <f>A110/B110</f>
        <v>1.3888888888888891</v>
      </c>
      <c r="D110" s="2">
        <v>0.17499999999999999</v>
      </c>
      <c r="E110" s="9">
        <f>A110/D110</f>
        <v>1.142857142857143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25">
      <c r="A111" s="3">
        <v>0.4</v>
      </c>
      <c r="B111" s="2">
        <v>0.30299999999999999</v>
      </c>
      <c r="C111" s="10">
        <f>A111/B111</f>
        <v>1.3201320132013203</v>
      </c>
      <c r="D111" s="2">
        <v>0.42299999999999999</v>
      </c>
      <c r="E111" s="9">
        <f>A111/D111</f>
        <v>0.94562647754137119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25">
      <c r="A112" s="3">
        <v>0.6</v>
      </c>
      <c r="B112" s="2">
        <v>0.42</v>
      </c>
      <c r="C112" s="10">
        <f>A112/B112</f>
        <v>1.4285714285714286</v>
      </c>
      <c r="D112" s="2">
        <v>0.57999999999999996</v>
      </c>
      <c r="E112" s="9">
        <f>A112/D112</f>
        <v>1.0344827586206897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25">
      <c r="A113" s="3">
        <v>0.8</v>
      </c>
      <c r="B113" s="2">
        <v>0.56299999999999994</v>
      </c>
      <c r="C113" s="10">
        <f>A113/B113</f>
        <v>1.4209591474245118</v>
      </c>
      <c r="D113" s="2">
        <v>0.71499999999999997</v>
      </c>
      <c r="E113" s="9">
        <f>A113/D113</f>
        <v>1.118881118881119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25">
      <c r="A114" s="2"/>
      <c r="B114" s="2"/>
      <c r="C114" s="11">
        <f>AVERAGE(C110:C113)</f>
        <v>1.3896378695215374</v>
      </c>
      <c r="D114" s="2"/>
      <c r="E114" s="11">
        <f>AVERAGE(E110:E113)</f>
        <v>1.0604618744750807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25">
      <c r="A116" s="3" t="s">
        <v>107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25">
      <c r="A117" s="3" t="s">
        <v>109</v>
      </c>
      <c r="B117" s="2"/>
      <c r="C117" s="2"/>
      <c r="D117" s="2"/>
      <c r="E117" s="2"/>
      <c r="F117" s="2"/>
      <c r="G117" s="2"/>
      <c r="H117" s="2"/>
      <c r="I117" s="3" t="s">
        <v>109</v>
      </c>
      <c r="J117" s="2"/>
      <c r="K117" s="2"/>
      <c r="L117" s="2"/>
      <c r="M117" s="2"/>
      <c r="N117" s="2"/>
      <c r="O117" s="2"/>
      <c r="P117" s="2"/>
      <c r="Q117" s="3" t="s">
        <v>109</v>
      </c>
      <c r="R117" s="26"/>
      <c r="S117" s="3"/>
      <c r="T117" s="3"/>
      <c r="U117" s="3"/>
      <c r="V117" s="3"/>
      <c r="W117" s="3"/>
      <c r="X117" s="2"/>
      <c r="Y117" s="2"/>
      <c r="Z117" s="2"/>
      <c r="AA117" s="2"/>
    </row>
    <row r="118" spans="1:27" x14ac:dyDescent="0.25">
      <c r="A118" s="2"/>
      <c r="B118" s="26" t="s">
        <v>4</v>
      </c>
      <c r="C118" s="26" t="s">
        <v>212</v>
      </c>
      <c r="D118" s="26" t="s">
        <v>213</v>
      </c>
      <c r="E118" s="26" t="s">
        <v>214</v>
      </c>
      <c r="F118" s="26" t="s">
        <v>215</v>
      </c>
      <c r="G118" s="26" t="s">
        <v>216</v>
      </c>
      <c r="H118" s="2"/>
      <c r="I118" s="2"/>
      <c r="J118" s="26" t="s">
        <v>4</v>
      </c>
      <c r="K118" s="3">
        <v>24</v>
      </c>
      <c r="L118" s="3">
        <v>48</v>
      </c>
      <c r="M118" s="3">
        <v>71</v>
      </c>
      <c r="N118" s="3">
        <v>94</v>
      </c>
      <c r="O118" s="3">
        <v>119</v>
      </c>
      <c r="P118" s="2"/>
      <c r="Q118" s="3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25">
      <c r="A119" s="2" t="s">
        <v>103</v>
      </c>
      <c r="B119" s="2">
        <v>8.36</v>
      </c>
      <c r="C119" s="2">
        <v>7.3</v>
      </c>
      <c r="D119" s="2">
        <v>7.21</v>
      </c>
      <c r="E119" s="2">
        <v>7.2130000000000001</v>
      </c>
      <c r="F119" s="2">
        <v>7.1020000000000003</v>
      </c>
      <c r="G119" s="2">
        <v>7.0979999999999999</v>
      </c>
      <c r="H119" s="2"/>
      <c r="I119" s="2" t="s">
        <v>103</v>
      </c>
      <c r="J119" s="2">
        <f>B119*10</f>
        <v>83.6</v>
      </c>
      <c r="K119" s="2">
        <f t="shared" ref="K119:O120" si="19">C119*10</f>
        <v>73</v>
      </c>
      <c r="L119" s="2">
        <f t="shared" si="19"/>
        <v>72.099999999999994</v>
      </c>
      <c r="M119" s="2">
        <f t="shared" si="19"/>
        <v>72.13</v>
      </c>
      <c r="N119" s="2">
        <f t="shared" si="19"/>
        <v>71.02000000000001</v>
      </c>
      <c r="O119" s="2">
        <f t="shared" si="19"/>
        <v>70.98</v>
      </c>
      <c r="P119" s="2"/>
      <c r="Q119" s="3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25">
      <c r="A120" s="2" t="s">
        <v>104</v>
      </c>
      <c r="B120" s="2">
        <v>4</v>
      </c>
      <c r="C120" s="2">
        <v>3.06</v>
      </c>
      <c r="D120" s="2">
        <v>2.94</v>
      </c>
      <c r="E120" s="2">
        <v>2.5299999999999998</v>
      </c>
      <c r="F120" s="2">
        <v>2.2200000000000002</v>
      </c>
      <c r="G120" s="2">
        <v>1.7</v>
      </c>
      <c r="H120" s="2"/>
      <c r="I120" s="2" t="s">
        <v>104</v>
      </c>
      <c r="J120" s="2">
        <f>B120*10</f>
        <v>40</v>
      </c>
      <c r="K120" s="2">
        <f t="shared" si="19"/>
        <v>30.6</v>
      </c>
      <c r="L120" s="2">
        <f t="shared" si="19"/>
        <v>29.4</v>
      </c>
      <c r="M120" s="2">
        <f t="shared" si="19"/>
        <v>25.299999999999997</v>
      </c>
      <c r="N120" s="2">
        <f t="shared" si="19"/>
        <v>22.200000000000003</v>
      </c>
      <c r="O120" s="2">
        <f t="shared" si="19"/>
        <v>17</v>
      </c>
      <c r="P120" s="2"/>
      <c r="Q120" s="3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3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25">
      <c r="A122" s="3" t="s">
        <v>88</v>
      </c>
      <c r="B122" s="2"/>
      <c r="C122" s="2"/>
      <c r="D122" s="2"/>
      <c r="E122" s="2"/>
      <c r="F122" s="2"/>
      <c r="G122" s="2"/>
      <c r="H122" s="2"/>
      <c r="I122" s="3" t="s">
        <v>88</v>
      </c>
      <c r="J122" s="2"/>
      <c r="K122" s="2"/>
      <c r="L122" s="2"/>
      <c r="M122" s="2"/>
      <c r="N122" s="2"/>
      <c r="O122" s="2"/>
      <c r="P122" s="2"/>
      <c r="Q122" s="3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25">
      <c r="A123" s="2"/>
      <c r="B123" s="26" t="s">
        <v>4</v>
      </c>
      <c r="C123" s="26" t="s">
        <v>212</v>
      </c>
      <c r="D123" s="26" t="s">
        <v>213</v>
      </c>
      <c r="E123" s="26" t="s">
        <v>214</v>
      </c>
      <c r="F123" s="26" t="s">
        <v>215</v>
      </c>
      <c r="G123" s="26" t="s">
        <v>216</v>
      </c>
      <c r="H123" s="2"/>
      <c r="I123" s="2"/>
      <c r="J123" s="26" t="s">
        <v>4</v>
      </c>
      <c r="K123" s="3">
        <v>24</v>
      </c>
      <c r="L123" s="3">
        <v>48</v>
      </c>
      <c r="M123" s="3">
        <v>71</v>
      </c>
      <c r="N123" s="3">
        <v>94</v>
      </c>
      <c r="O123" s="3">
        <v>119</v>
      </c>
      <c r="P123" s="2"/>
      <c r="Q123" s="3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25">
      <c r="A124" s="2" t="s">
        <v>103</v>
      </c>
      <c r="B124" s="2">
        <v>8.36</v>
      </c>
      <c r="C124" s="2">
        <v>7.61</v>
      </c>
      <c r="D124" s="2">
        <v>7.43</v>
      </c>
      <c r="E124" s="2">
        <v>7.35</v>
      </c>
      <c r="F124" s="2">
        <v>6.84</v>
      </c>
      <c r="G124" s="2">
        <v>6.11</v>
      </c>
      <c r="H124" s="2"/>
      <c r="I124" s="2" t="s">
        <v>103</v>
      </c>
      <c r="J124" s="2">
        <f>B124*10</f>
        <v>83.6</v>
      </c>
      <c r="K124" s="2">
        <f t="shared" ref="K124:O125" si="20">C124*10</f>
        <v>76.100000000000009</v>
      </c>
      <c r="L124" s="2">
        <f t="shared" si="20"/>
        <v>74.3</v>
      </c>
      <c r="M124" s="2">
        <f t="shared" si="20"/>
        <v>73.5</v>
      </c>
      <c r="N124" s="2">
        <f t="shared" si="20"/>
        <v>68.400000000000006</v>
      </c>
      <c r="O124" s="2">
        <f t="shared" si="20"/>
        <v>61.1</v>
      </c>
      <c r="P124" s="2"/>
      <c r="Q124" s="3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25">
      <c r="A125" s="2" t="s">
        <v>104</v>
      </c>
      <c r="B125" s="2">
        <v>4</v>
      </c>
      <c r="C125" s="2">
        <v>3.3</v>
      </c>
      <c r="D125" s="2">
        <v>2.82</v>
      </c>
      <c r="E125" s="2">
        <v>2.5</v>
      </c>
      <c r="F125" s="2">
        <v>2.4300000000000002</v>
      </c>
      <c r="G125" s="2">
        <v>1.82</v>
      </c>
      <c r="H125" s="2"/>
      <c r="I125" s="2" t="s">
        <v>104</v>
      </c>
      <c r="J125" s="2">
        <f>B125*10</f>
        <v>40</v>
      </c>
      <c r="K125" s="2">
        <f t="shared" si="20"/>
        <v>33</v>
      </c>
      <c r="L125" s="2">
        <f t="shared" si="20"/>
        <v>28.2</v>
      </c>
      <c r="M125" s="2">
        <f t="shared" si="20"/>
        <v>25</v>
      </c>
      <c r="N125" s="2">
        <f t="shared" si="20"/>
        <v>24.3</v>
      </c>
      <c r="O125" s="2">
        <f t="shared" si="20"/>
        <v>18.2</v>
      </c>
      <c r="P125" s="2"/>
      <c r="Q125" s="3" t="s">
        <v>88</v>
      </c>
      <c r="R125" s="2"/>
      <c r="S125" s="2"/>
      <c r="T125" s="2"/>
      <c r="U125" s="2"/>
      <c r="V125" s="2"/>
      <c r="W125" s="2"/>
      <c r="X125" s="3" t="s">
        <v>91</v>
      </c>
      <c r="Y125" s="2"/>
      <c r="Z125" s="2"/>
      <c r="AA125" s="2"/>
    </row>
    <row r="126" spans="1:27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3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25">
      <c r="A127" s="3" t="s">
        <v>87</v>
      </c>
      <c r="B127" s="2"/>
      <c r="C127" s="2"/>
      <c r="D127" s="2"/>
      <c r="E127" s="2"/>
      <c r="F127" s="2"/>
      <c r="G127" s="2"/>
      <c r="H127" s="2"/>
      <c r="I127" s="3" t="s">
        <v>87</v>
      </c>
      <c r="J127" s="2"/>
      <c r="K127" s="2"/>
      <c r="L127" s="2"/>
      <c r="M127" s="2"/>
      <c r="N127" s="2"/>
      <c r="O127" s="2"/>
      <c r="P127" s="2"/>
      <c r="Q127" s="3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25">
      <c r="A128" s="2"/>
      <c r="B128" s="26" t="s">
        <v>4</v>
      </c>
      <c r="C128" s="26" t="s">
        <v>212</v>
      </c>
      <c r="D128" s="26" t="s">
        <v>213</v>
      </c>
      <c r="E128" s="26" t="s">
        <v>214</v>
      </c>
      <c r="F128" s="26" t="s">
        <v>215</v>
      </c>
      <c r="G128" s="26" t="s">
        <v>216</v>
      </c>
      <c r="H128" s="2"/>
      <c r="I128" s="2"/>
      <c r="J128" s="26" t="s">
        <v>4</v>
      </c>
      <c r="K128" s="3">
        <v>24</v>
      </c>
      <c r="L128" s="3">
        <v>48</v>
      </c>
      <c r="M128" s="3">
        <v>71</v>
      </c>
      <c r="N128" s="3">
        <v>94</v>
      </c>
      <c r="O128" s="3">
        <v>119</v>
      </c>
      <c r="P128" s="2"/>
      <c r="Q128" s="3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31" x14ac:dyDescent="0.25">
      <c r="A129" s="2" t="s">
        <v>103</v>
      </c>
      <c r="B129" s="2">
        <v>8.36</v>
      </c>
      <c r="C129" s="2">
        <v>7.93</v>
      </c>
      <c r="D129" s="2">
        <v>7.75</v>
      </c>
      <c r="E129" s="2">
        <v>7.01</v>
      </c>
      <c r="F129" s="2">
        <v>6.95</v>
      </c>
      <c r="G129" s="2">
        <v>6.85</v>
      </c>
      <c r="H129" s="2"/>
      <c r="I129" s="2" t="s">
        <v>103</v>
      </c>
      <c r="J129" s="2">
        <f>B129*10</f>
        <v>83.6</v>
      </c>
      <c r="K129" s="2">
        <f t="shared" ref="K129:O130" si="21">C129*10</f>
        <v>79.3</v>
      </c>
      <c r="L129" s="2">
        <f t="shared" si="21"/>
        <v>77.5</v>
      </c>
      <c r="M129" s="2">
        <f t="shared" si="21"/>
        <v>70.099999999999994</v>
      </c>
      <c r="N129" s="2">
        <f t="shared" si="21"/>
        <v>69.5</v>
      </c>
      <c r="O129" s="2">
        <f t="shared" si="21"/>
        <v>68.5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31" x14ac:dyDescent="0.25">
      <c r="A130" s="2" t="s">
        <v>104</v>
      </c>
      <c r="B130" s="2">
        <v>4</v>
      </c>
      <c r="C130" s="2">
        <v>3.43</v>
      </c>
      <c r="D130" s="2">
        <v>2.86</v>
      </c>
      <c r="E130" s="2">
        <v>2.85</v>
      </c>
      <c r="F130" s="2">
        <v>2.81</v>
      </c>
      <c r="G130" s="2">
        <v>2.78</v>
      </c>
      <c r="H130" s="2"/>
      <c r="I130" s="2" t="s">
        <v>104</v>
      </c>
      <c r="J130" s="2">
        <f>B130*10</f>
        <v>40</v>
      </c>
      <c r="K130" s="2">
        <f t="shared" si="21"/>
        <v>34.300000000000004</v>
      </c>
      <c r="L130" s="2">
        <f t="shared" si="21"/>
        <v>28.599999999999998</v>
      </c>
      <c r="M130" s="2">
        <f t="shared" si="21"/>
        <v>28.5</v>
      </c>
      <c r="N130" s="2">
        <f t="shared" si="21"/>
        <v>28.1</v>
      </c>
      <c r="O130" s="2">
        <f t="shared" si="21"/>
        <v>27.799999999999997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3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31" x14ac:dyDescent="0.25">
      <c r="A132" s="3" t="s">
        <v>89</v>
      </c>
      <c r="B132" s="2"/>
      <c r="C132" s="2"/>
      <c r="D132" s="2"/>
      <c r="E132" s="2"/>
      <c r="F132" s="2"/>
      <c r="G132" s="2"/>
      <c r="H132" s="2"/>
      <c r="I132" s="3" t="s">
        <v>89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31" x14ac:dyDescent="0.25">
      <c r="A133" s="2"/>
      <c r="B133" s="26" t="s">
        <v>4</v>
      </c>
      <c r="C133" s="26" t="s">
        <v>212</v>
      </c>
      <c r="D133" s="26" t="s">
        <v>213</v>
      </c>
      <c r="E133" s="26" t="s">
        <v>214</v>
      </c>
      <c r="F133" s="26" t="s">
        <v>215</v>
      </c>
      <c r="G133" s="26" t="s">
        <v>216</v>
      </c>
      <c r="H133" s="2"/>
      <c r="I133" s="2"/>
      <c r="J133" s="26" t="s">
        <v>4</v>
      </c>
      <c r="K133" s="3">
        <v>24</v>
      </c>
      <c r="L133" s="3">
        <v>48</v>
      </c>
      <c r="M133" s="3">
        <v>71</v>
      </c>
      <c r="N133" s="3">
        <v>94</v>
      </c>
      <c r="O133" s="3">
        <v>119</v>
      </c>
      <c r="P133" s="2"/>
      <c r="Q133" s="3" t="s">
        <v>87</v>
      </c>
      <c r="R133" s="2"/>
      <c r="S133" s="2"/>
      <c r="T133" s="2"/>
      <c r="U133" s="2"/>
      <c r="V133" s="2"/>
      <c r="W133" s="2"/>
      <c r="X133" s="3" t="s">
        <v>92</v>
      </c>
      <c r="Y133" s="2"/>
      <c r="Z133" s="2"/>
      <c r="AA133" s="2"/>
    </row>
    <row r="134" spans="1:31" x14ac:dyDescent="0.25">
      <c r="A134" s="2" t="s">
        <v>103</v>
      </c>
      <c r="B134" s="2">
        <v>8.36</v>
      </c>
      <c r="C134" s="2">
        <v>8.2100000000000009</v>
      </c>
      <c r="D134" s="2">
        <v>7.92</v>
      </c>
      <c r="E134" s="2">
        <v>7.78</v>
      </c>
      <c r="F134" s="2">
        <v>6.67</v>
      </c>
      <c r="G134" s="2">
        <v>6.44</v>
      </c>
      <c r="H134" s="2"/>
      <c r="I134" s="2" t="s">
        <v>103</v>
      </c>
      <c r="J134" s="2">
        <f>B134*10</f>
        <v>83.6</v>
      </c>
      <c r="K134" s="2">
        <f t="shared" ref="K134:O135" si="22">C134*10</f>
        <v>82.100000000000009</v>
      </c>
      <c r="L134" s="2">
        <f t="shared" si="22"/>
        <v>79.2</v>
      </c>
      <c r="M134" s="2">
        <f t="shared" si="22"/>
        <v>77.8</v>
      </c>
      <c r="N134" s="2">
        <f t="shared" si="22"/>
        <v>66.7</v>
      </c>
      <c r="O134" s="2">
        <f t="shared" si="22"/>
        <v>64.400000000000006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31" x14ac:dyDescent="0.25">
      <c r="A135" s="2" t="s">
        <v>104</v>
      </c>
      <c r="B135" s="2">
        <v>4</v>
      </c>
      <c r="C135" s="2">
        <v>3.77</v>
      </c>
      <c r="D135" s="2">
        <v>3.1</v>
      </c>
      <c r="E135" s="2">
        <v>2.44</v>
      </c>
      <c r="F135" s="2">
        <v>2.12</v>
      </c>
      <c r="G135" s="2">
        <v>2.2799999999999998</v>
      </c>
      <c r="H135" s="2"/>
      <c r="I135" s="2" t="s">
        <v>104</v>
      </c>
      <c r="J135" s="2">
        <f>B135*10</f>
        <v>40</v>
      </c>
      <c r="K135" s="2">
        <f t="shared" si="22"/>
        <v>37.700000000000003</v>
      </c>
      <c r="L135" s="2">
        <f t="shared" si="22"/>
        <v>31</v>
      </c>
      <c r="M135" s="2">
        <f t="shared" si="22"/>
        <v>24.4</v>
      </c>
      <c r="N135" s="2">
        <f t="shared" si="22"/>
        <v>21.200000000000003</v>
      </c>
      <c r="O135" s="2">
        <f t="shared" si="22"/>
        <v>22.799999999999997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3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31" x14ac:dyDescent="0.25">
      <c r="A137" s="3" t="s">
        <v>90</v>
      </c>
      <c r="B137" s="2"/>
      <c r="C137" s="2"/>
      <c r="D137" s="2"/>
      <c r="E137" s="2"/>
      <c r="F137" s="2"/>
      <c r="G137" s="2"/>
      <c r="H137" s="2"/>
      <c r="I137" s="3" t="s">
        <v>90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31" x14ac:dyDescent="0.25">
      <c r="A138" s="2"/>
      <c r="B138" s="26" t="s">
        <v>4</v>
      </c>
      <c r="C138" s="26" t="s">
        <v>212</v>
      </c>
      <c r="D138" s="26" t="s">
        <v>213</v>
      </c>
      <c r="E138" s="26" t="s">
        <v>214</v>
      </c>
      <c r="F138" s="26" t="s">
        <v>215</v>
      </c>
      <c r="G138" s="26" t="s">
        <v>216</v>
      </c>
      <c r="H138" s="2"/>
      <c r="I138" s="2"/>
      <c r="J138" s="26" t="s">
        <v>4</v>
      </c>
      <c r="K138" s="3">
        <v>24</v>
      </c>
      <c r="L138" s="3">
        <v>48</v>
      </c>
      <c r="M138" s="3">
        <v>71</v>
      </c>
      <c r="N138" s="3">
        <v>94</v>
      </c>
      <c r="O138" s="3">
        <v>119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31" x14ac:dyDescent="0.25">
      <c r="A139" s="2" t="s">
        <v>103</v>
      </c>
      <c r="B139" s="2">
        <v>8.36</v>
      </c>
      <c r="C139" s="2">
        <v>7.3</v>
      </c>
      <c r="D139" s="2">
        <v>7.28</v>
      </c>
      <c r="E139" s="2">
        <v>7.17</v>
      </c>
      <c r="F139" s="2">
        <v>6.88</v>
      </c>
      <c r="G139" s="2">
        <v>6.54</v>
      </c>
      <c r="H139" s="2"/>
      <c r="I139" s="2" t="s">
        <v>103</v>
      </c>
      <c r="J139" s="2">
        <f>B139*10</f>
        <v>83.6</v>
      </c>
      <c r="K139" s="2">
        <f t="shared" ref="K139:O140" si="23">C139*10</f>
        <v>73</v>
      </c>
      <c r="L139" s="2">
        <f t="shared" si="23"/>
        <v>72.8</v>
      </c>
      <c r="M139" s="2">
        <f t="shared" si="23"/>
        <v>71.7</v>
      </c>
      <c r="N139" s="2">
        <f t="shared" si="23"/>
        <v>68.8</v>
      </c>
      <c r="O139" s="2">
        <f t="shared" si="23"/>
        <v>65.400000000000006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31" x14ac:dyDescent="0.25">
      <c r="A140" s="2" t="s">
        <v>104</v>
      </c>
      <c r="B140" s="2">
        <v>4</v>
      </c>
      <c r="C140" s="2">
        <v>3.06</v>
      </c>
      <c r="D140" s="2">
        <v>2.4700000000000002</v>
      </c>
      <c r="E140" s="2">
        <v>2.21</v>
      </c>
      <c r="F140" s="2">
        <v>1.23</v>
      </c>
      <c r="G140" s="2">
        <v>1.22</v>
      </c>
      <c r="H140" s="2"/>
      <c r="I140" s="2" t="s">
        <v>104</v>
      </c>
      <c r="J140" s="2">
        <f>B140*10</f>
        <v>40</v>
      </c>
      <c r="K140" s="2">
        <f t="shared" si="23"/>
        <v>30.6</v>
      </c>
      <c r="L140" s="2">
        <f t="shared" si="23"/>
        <v>24.700000000000003</v>
      </c>
      <c r="M140" s="2">
        <f t="shared" si="23"/>
        <v>22.1</v>
      </c>
      <c r="N140" s="2">
        <f t="shared" si="23"/>
        <v>12.3</v>
      </c>
      <c r="O140" s="2">
        <f t="shared" si="23"/>
        <v>12.2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3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3" t="s">
        <v>89</v>
      </c>
      <c r="R141" s="2"/>
      <c r="S141" s="2"/>
      <c r="T141" s="2"/>
      <c r="U141" s="2"/>
      <c r="V141" s="2"/>
      <c r="W141" s="2"/>
      <c r="X141" s="3" t="s">
        <v>93</v>
      </c>
      <c r="Y141" s="2"/>
      <c r="Z141" s="2"/>
      <c r="AA141" s="2"/>
      <c r="AE141" s="4" t="s">
        <v>95</v>
      </c>
    </row>
    <row r="142" spans="1:31" x14ac:dyDescent="0.25">
      <c r="A142" s="3" t="s">
        <v>91</v>
      </c>
      <c r="B142" s="2"/>
      <c r="C142" s="2"/>
      <c r="D142" s="2"/>
      <c r="E142" s="2"/>
      <c r="F142" s="2"/>
      <c r="G142" s="2"/>
      <c r="H142" s="2"/>
      <c r="I142" s="3" t="s">
        <v>91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31" x14ac:dyDescent="0.25">
      <c r="A143" s="2"/>
      <c r="B143" s="26" t="s">
        <v>4</v>
      </c>
      <c r="C143" s="26" t="s">
        <v>212</v>
      </c>
      <c r="D143" s="26" t="s">
        <v>213</v>
      </c>
      <c r="E143" s="26" t="s">
        <v>214</v>
      </c>
      <c r="F143" s="26" t="s">
        <v>215</v>
      </c>
      <c r="G143" s="26" t="s">
        <v>216</v>
      </c>
      <c r="H143" s="2"/>
      <c r="I143" s="2"/>
      <c r="J143" s="26" t="s">
        <v>4</v>
      </c>
      <c r="K143" s="3">
        <v>24</v>
      </c>
      <c r="L143" s="3">
        <v>48</v>
      </c>
      <c r="M143" s="3">
        <v>71</v>
      </c>
      <c r="N143" s="3">
        <v>94</v>
      </c>
      <c r="O143" s="3">
        <v>119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31" x14ac:dyDescent="0.25">
      <c r="A144" s="2" t="s">
        <v>103</v>
      </c>
      <c r="B144" s="2">
        <v>8.36</v>
      </c>
      <c r="C144" s="2">
        <v>7.84</v>
      </c>
      <c r="D144" s="2">
        <v>7.72</v>
      </c>
      <c r="E144" s="2">
        <v>7.53</v>
      </c>
      <c r="F144" s="2">
        <v>6.71</v>
      </c>
      <c r="G144" s="2">
        <v>6.6</v>
      </c>
      <c r="H144" s="2"/>
      <c r="I144" s="2" t="s">
        <v>103</v>
      </c>
      <c r="J144" s="2">
        <f>B144*10</f>
        <v>83.6</v>
      </c>
      <c r="K144" s="2">
        <f t="shared" ref="K144:O145" si="24">C144*10</f>
        <v>78.400000000000006</v>
      </c>
      <c r="L144" s="2">
        <f t="shared" si="24"/>
        <v>77.2</v>
      </c>
      <c r="M144" s="2">
        <f t="shared" si="24"/>
        <v>75.3</v>
      </c>
      <c r="N144" s="2">
        <f t="shared" si="24"/>
        <v>67.099999999999994</v>
      </c>
      <c r="O144" s="2">
        <f t="shared" si="24"/>
        <v>66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31" x14ac:dyDescent="0.25">
      <c r="A145" s="2" t="s">
        <v>104</v>
      </c>
      <c r="B145" s="2">
        <v>4</v>
      </c>
      <c r="C145" s="2">
        <v>2.99</v>
      </c>
      <c r="D145" s="2">
        <v>2.81</v>
      </c>
      <c r="E145" s="2">
        <v>1.94</v>
      </c>
      <c r="F145" s="2">
        <v>1.91</v>
      </c>
      <c r="G145" s="2">
        <v>1.01</v>
      </c>
      <c r="H145" s="2"/>
      <c r="I145" s="2" t="s">
        <v>104</v>
      </c>
      <c r="J145" s="2">
        <f>B145*10</f>
        <v>40</v>
      </c>
      <c r="K145" s="2">
        <f t="shared" si="24"/>
        <v>29.900000000000002</v>
      </c>
      <c r="L145" s="2">
        <f t="shared" si="24"/>
        <v>28.1</v>
      </c>
      <c r="M145" s="2">
        <f t="shared" si="24"/>
        <v>19.399999999999999</v>
      </c>
      <c r="N145" s="2">
        <f t="shared" si="24"/>
        <v>19.099999999999998</v>
      </c>
      <c r="O145" s="2">
        <f t="shared" si="24"/>
        <v>10.1</v>
      </c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3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31" x14ac:dyDescent="0.25">
      <c r="A147" s="3" t="s">
        <v>92</v>
      </c>
      <c r="B147" s="2"/>
      <c r="C147" s="2"/>
      <c r="D147" s="2"/>
      <c r="E147" s="2"/>
      <c r="F147" s="2"/>
      <c r="G147" s="2"/>
      <c r="H147" s="2"/>
      <c r="I147" s="3" t="s">
        <v>92</v>
      </c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31" x14ac:dyDescent="0.25">
      <c r="A148" s="2"/>
      <c r="B148" s="26" t="s">
        <v>4</v>
      </c>
      <c r="C148" s="26" t="s">
        <v>212</v>
      </c>
      <c r="D148" s="26" t="s">
        <v>213</v>
      </c>
      <c r="E148" s="26" t="s">
        <v>214</v>
      </c>
      <c r="F148" s="26" t="s">
        <v>215</v>
      </c>
      <c r="G148" s="26" t="s">
        <v>216</v>
      </c>
      <c r="H148" s="2"/>
      <c r="I148" s="2"/>
      <c r="J148" s="26" t="s">
        <v>4</v>
      </c>
      <c r="K148" s="3">
        <v>24</v>
      </c>
      <c r="L148" s="3">
        <v>48</v>
      </c>
      <c r="M148" s="3">
        <v>71</v>
      </c>
      <c r="N148" s="3">
        <v>94</v>
      </c>
      <c r="O148" s="3">
        <v>119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31" x14ac:dyDescent="0.25">
      <c r="A149" s="2" t="s">
        <v>103</v>
      </c>
      <c r="B149" s="2">
        <v>8.36</v>
      </c>
      <c r="C149" s="2">
        <v>7.46</v>
      </c>
      <c r="D149" s="2">
        <v>7.37</v>
      </c>
      <c r="E149" s="2">
        <v>7.22</v>
      </c>
      <c r="F149" s="2">
        <v>6.59</v>
      </c>
      <c r="G149" s="2">
        <v>6.65</v>
      </c>
      <c r="H149" s="2"/>
      <c r="I149" s="2" t="s">
        <v>103</v>
      </c>
      <c r="J149" s="2">
        <f>B149*10</f>
        <v>83.6</v>
      </c>
      <c r="K149" s="2">
        <f t="shared" ref="K149:O150" si="25">C149*10</f>
        <v>74.599999999999994</v>
      </c>
      <c r="L149" s="2">
        <f t="shared" si="25"/>
        <v>73.7</v>
      </c>
      <c r="M149" s="2">
        <f t="shared" si="25"/>
        <v>72.2</v>
      </c>
      <c r="N149" s="2">
        <f t="shared" si="25"/>
        <v>65.900000000000006</v>
      </c>
      <c r="O149" s="2">
        <f t="shared" si="25"/>
        <v>66.5</v>
      </c>
      <c r="P149" s="2"/>
      <c r="Q149" s="3" t="s">
        <v>90</v>
      </c>
      <c r="R149" s="2"/>
      <c r="S149" s="2"/>
      <c r="T149" s="2"/>
      <c r="U149" s="2"/>
      <c r="V149" s="2"/>
      <c r="W149" s="2"/>
      <c r="X149" s="3" t="s">
        <v>94</v>
      </c>
      <c r="Y149" s="2"/>
      <c r="Z149" s="2"/>
      <c r="AA149" s="2"/>
      <c r="AE149" s="4" t="s">
        <v>96</v>
      </c>
    </row>
    <row r="150" spans="1:31" x14ac:dyDescent="0.25">
      <c r="A150" s="2" t="s">
        <v>104</v>
      </c>
      <c r="B150" s="2">
        <v>4</v>
      </c>
      <c r="C150" s="2">
        <v>2.92</v>
      </c>
      <c r="D150" s="2">
        <v>2.16</v>
      </c>
      <c r="E150" s="2">
        <v>1.86</v>
      </c>
      <c r="F150" s="2">
        <v>1.25</v>
      </c>
      <c r="G150" s="2">
        <v>0.71</v>
      </c>
      <c r="H150" s="2"/>
      <c r="I150" s="2" t="s">
        <v>104</v>
      </c>
      <c r="J150" s="2">
        <f>B150*10</f>
        <v>40</v>
      </c>
      <c r="K150" s="2">
        <f t="shared" si="25"/>
        <v>29.2</v>
      </c>
      <c r="L150" s="2">
        <f t="shared" si="25"/>
        <v>21.6</v>
      </c>
      <c r="M150" s="2">
        <f t="shared" si="25"/>
        <v>18.600000000000001</v>
      </c>
      <c r="N150" s="2">
        <f t="shared" si="25"/>
        <v>12.5</v>
      </c>
      <c r="O150" s="2">
        <f t="shared" si="25"/>
        <v>7.1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3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31" x14ac:dyDescent="0.25">
      <c r="A152" s="3" t="s">
        <v>93</v>
      </c>
      <c r="B152" s="2"/>
      <c r="C152" s="2"/>
      <c r="D152" s="2"/>
      <c r="E152" s="2"/>
      <c r="F152" s="2"/>
      <c r="G152" s="2"/>
      <c r="H152" s="2"/>
      <c r="I152" s="3" t="s">
        <v>93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31" x14ac:dyDescent="0.25">
      <c r="A153" s="2"/>
      <c r="B153" s="26" t="s">
        <v>4</v>
      </c>
      <c r="C153" s="26" t="s">
        <v>212</v>
      </c>
      <c r="D153" s="26" t="s">
        <v>213</v>
      </c>
      <c r="E153" s="26" t="s">
        <v>214</v>
      </c>
      <c r="F153" s="26" t="s">
        <v>215</v>
      </c>
      <c r="G153" s="26" t="s">
        <v>216</v>
      </c>
      <c r="H153" s="2"/>
      <c r="I153" s="2"/>
      <c r="J153" s="26" t="s">
        <v>4</v>
      </c>
      <c r="K153" s="3">
        <v>24</v>
      </c>
      <c r="L153" s="3">
        <v>48</v>
      </c>
      <c r="M153" s="3">
        <v>71</v>
      </c>
      <c r="N153" s="3">
        <v>94</v>
      </c>
      <c r="O153" s="3">
        <v>119</v>
      </c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31" x14ac:dyDescent="0.25">
      <c r="A154" s="2" t="s">
        <v>103</v>
      </c>
      <c r="B154" s="2">
        <v>8.36</v>
      </c>
      <c r="C154" s="2">
        <v>8</v>
      </c>
      <c r="D154" s="2">
        <v>7.72</v>
      </c>
      <c r="E154" s="2">
        <v>6.87</v>
      </c>
      <c r="F154" s="2">
        <v>6.1</v>
      </c>
      <c r="G154" s="2">
        <v>4.6500000000000004</v>
      </c>
      <c r="H154" s="2"/>
      <c r="I154" s="2" t="s">
        <v>103</v>
      </c>
      <c r="J154" s="2">
        <f>B154*10</f>
        <v>83.6</v>
      </c>
      <c r="K154" s="2">
        <f t="shared" ref="K154:K155" si="26">C154*10</f>
        <v>80</v>
      </c>
      <c r="L154" s="2">
        <f t="shared" ref="L154:L155" si="27">D154*10</f>
        <v>77.2</v>
      </c>
      <c r="M154" s="2">
        <f t="shared" ref="M154:M155" si="28">E154*10</f>
        <v>68.7</v>
      </c>
      <c r="N154" s="2">
        <f t="shared" ref="N154:N155" si="29">F154*10</f>
        <v>61</v>
      </c>
      <c r="O154" s="2">
        <f t="shared" ref="O154:O155" si="30">G154*10</f>
        <v>46.5</v>
      </c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31" x14ac:dyDescent="0.25">
      <c r="A155" s="2" t="s">
        <v>104</v>
      </c>
      <c r="B155" s="2">
        <v>4</v>
      </c>
      <c r="C155" s="2">
        <v>3.46</v>
      </c>
      <c r="D155" s="2">
        <v>2.17</v>
      </c>
      <c r="E155" s="2">
        <v>1.75</v>
      </c>
      <c r="F155" s="2">
        <v>0.89</v>
      </c>
      <c r="G155" s="2">
        <v>0.5</v>
      </c>
      <c r="H155" s="2"/>
      <c r="I155" s="2" t="s">
        <v>104</v>
      </c>
      <c r="J155" s="2">
        <f>B155*10</f>
        <v>40</v>
      </c>
      <c r="K155" s="2">
        <f t="shared" si="26"/>
        <v>34.6</v>
      </c>
      <c r="L155" s="2">
        <f t="shared" si="27"/>
        <v>21.7</v>
      </c>
      <c r="M155" s="2">
        <f t="shared" si="28"/>
        <v>17.5</v>
      </c>
      <c r="N155" s="2">
        <f t="shared" si="29"/>
        <v>8.9</v>
      </c>
      <c r="O155" s="2">
        <f t="shared" si="30"/>
        <v>5</v>
      </c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3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31" x14ac:dyDescent="0.25">
      <c r="A157" s="3" t="s">
        <v>94</v>
      </c>
      <c r="B157" s="2"/>
      <c r="C157" s="2"/>
      <c r="D157" s="2"/>
      <c r="E157" s="2"/>
      <c r="F157" s="2"/>
      <c r="G157" s="2"/>
      <c r="H157" s="2"/>
      <c r="I157" s="3" t="s">
        <v>94</v>
      </c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31" x14ac:dyDescent="0.25">
      <c r="A158" s="2"/>
      <c r="B158" s="26" t="s">
        <v>4</v>
      </c>
      <c r="C158" s="26" t="s">
        <v>212</v>
      </c>
      <c r="D158" s="26" t="s">
        <v>213</v>
      </c>
      <c r="E158" s="26" t="s">
        <v>214</v>
      </c>
      <c r="F158" s="26" t="s">
        <v>215</v>
      </c>
      <c r="G158" s="26" t="s">
        <v>216</v>
      </c>
      <c r="H158" s="2"/>
      <c r="I158" s="2"/>
      <c r="J158" s="26" t="s">
        <v>4</v>
      </c>
      <c r="K158" s="3">
        <v>24</v>
      </c>
      <c r="L158" s="3">
        <v>48</v>
      </c>
      <c r="M158" s="3">
        <v>71</v>
      </c>
      <c r="N158" s="3">
        <v>94</v>
      </c>
      <c r="O158" s="3">
        <v>119</v>
      </c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31" x14ac:dyDescent="0.25">
      <c r="A159" s="2" t="s">
        <v>103</v>
      </c>
      <c r="B159" s="2">
        <v>8.36</v>
      </c>
      <c r="C159" s="2">
        <v>7.3</v>
      </c>
      <c r="D159" s="2">
        <v>7.26</v>
      </c>
      <c r="E159" s="2">
        <v>7.21</v>
      </c>
      <c r="F159" s="2">
        <v>7.19</v>
      </c>
      <c r="G159" s="2">
        <v>7.2</v>
      </c>
      <c r="H159" s="2"/>
      <c r="I159" s="2" t="s">
        <v>103</v>
      </c>
      <c r="J159" s="2">
        <f>B159*10</f>
        <v>83.6</v>
      </c>
      <c r="K159" s="2">
        <f t="shared" ref="K159:O159" si="31">C159*10</f>
        <v>73</v>
      </c>
      <c r="L159" s="2">
        <f t="shared" si="31"/>
        <v>72.599999999999994</v>
      </c>
      <c r="M159" s="2">
        <f t="shared" si="31"/>
        <v>72.099999999999994</v>
      </c>
      <c r="N159" s="2">
        <f t="shared" si="31"/>
        <v>71.900000000000006</v>
      </c>
      <c r="O159" s="2">
        <f t="shared" si="31"/>
        <v>72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31" x14ac:dyDescent="0.25">
      <c r="A160" s="2" t="s">
        <v>104</v>
      </c>
      <c r="B160" s="2">
        <v>4</v>
      </c>
      <c r="C160" s="2">
        <v>3.06</v>
      </c>
      <c r="D160" s="2">
        <v>2.63</v>
      </c>
      <c r="E160" s="2">
        <v>2.41</v>
      </c>
      <c r="F160" s="2">
        <v>2.37</v>
      </c>
      <c r="G160" s="2">
        <v>2.2599999999999998</v>
      </c>
      <c r="H160" s="2"/>
      <c r="I160" s="2" t="s">
        <v>104</v>
      </c>
      <c r="J160" s="2">
        <f>B160*10</f>
        <v>40</v>
      </c>
      <c r="K160" s="2">
        <f t="shared" ref="K160" si="32">C160*10</f>
        <v>30.6</v>
      </c>
      <c r="L160" s="2">
        <f t="shared" ref="L160" si="33">D160*10</f>
        <v>26.299999999999997</v>
      </c>
      <c r="M160" s="2">
        <f t="shared" ref="M160" si="34">E160*10</f>
        <v>24.1</v>
      </c>
      <c r="N160" s="2">
        <f t="shared" ref="N160" si="35">F160*10</f>
        <v>23.700000000000003</v>
      </c>
      <c r="O160" s="2">
        <f t="shared" ref="O160" si="36">G160*10</f>
        <v>22.599999999999998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25">
      <c r="A162" s="3" t="s">
        <v>95</v>
      </c>
      <c r="B162" s="2"/>
      <c r="C162" s="2"/>
      <c r="D162" s="2"/>
      <c r="E162" s="2"/>
      <c r="F162" s="2"/>
      <c r="G162" s="2"/>
      <c r="H162" s="2"/>
      <c r="I162" s="3" t="s">
        <v>95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25">
      <c r="A163" s="2"/>
      <c r="B163" s="26" t="s">
        <v>4</v>
      </c>
      <c r="C163" s="26" t="s">
        <v>212</v>
      </c>
      <c r="D163" s="26" t="s">
        <v>213</v>
      </c>
      <c r="E163" s="26" t="s">
        <v>214</v>
      </c>
      <c r="F163" s="26" t="s">
        <v>215</v>
      </c>
      <c r="G163" s="26" t="s">
        <v>216</v>
      </c>
      <c r="H163" s="2"/>
      <c r="I163" s="2"/>
      <c r="J163" s="26" t="s">
        <v>4</v>
      </c>
      <c r="K163" s="3">
        <v>24</v>
      </c>
      <c r="L163" s="3">
        <v>48</v>
      </c>
      <c r="M163" s="3">
        <v>71</v>
      </c>
      <c r="N163" s="3">
        <v>94</v>
      </c>
      <c r="O163" s="3">
        <v>119</v>
      </c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25">
      <c r="A164" s="2" t="s">
        <v>103</v>
      </c>
      <c r="B164" s="2">
        <v>8.36</v>
      </c>
      <c r="C164" s="2">
        <v>7.72</v>
      </c>
      <c r="D164" s="2">
        <v>7.45</v>
      </c>
      <c r="E164" s="2">
        <v>7.24</v>
      </c>
      <c r="F164" s="2">
        <v>6.51</v>
      </c>
      <c r="G164" s="2">
        <v>5.63</v>
      </c>
      <c r="H164" s="2"/>
      <c r="I164" s="2" t="s">
        <v>103</v>
      </c>
      <c r="J164" s="2">
        <f>B164*10</f>
        <v>83.6</v>
      </c>
      <c r="K164" s="2">
        <f t="shared" ref="K164:K165" si="37">C164*10</f>
        <v>77.2</v>
      </c>
      <c r="L164" s="2">
        <f t="shared" ref="L164:L165" si="38">D164*10</f>
        <v>74.5</v>
      </c>
      <c r="M164" s="2">
        <f t="shared" ref="M164:M165" si="39">E164*10</f>
        <v>72.400000000000006</v>
      </c>
      <c r="N164" s="2">
        <f t="shared" ref="N164:N165" si="40">F164*10</f>
        <v>65.099999999999994</v>
      </c>
      <c r="O164" s="2">
        <f t="shared" ref="O164:O165" si="41">G164*10</f>
        <v>56.3</v>
      </c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25">
      <c r="A165" s="2" t="s">
        <v>104</v>
      </c>
      <c r="B165" s="2">
        <v>4</v>
      </c>
      <c r="C165" s="2">
        <v>3.15</v>
      </c>
      <c r="D165" s="2">
        <v>2.95</v>
      </c>
      <c r="E165" s="2">
        <v>2.4300000000000002</v>
      </c>
      <c r="F165" s="2">
        <v>2.16</v>
      </c>
      <c r="G165" s="2">
        <v>1.64</v>
      </c>
      <c r="H165" s="2"/>
      <c r="I165" s="2" t="s">
        <v>104</v>
      </c>
      <c r="J165" s="2">
        <f>B165*10</f>
        <v>40</v>
      </c>
      <c r="K165" s="2">
        <f t="shared" si="37"/>
        <v>31.5</v>
      </c>
      <c r="L165" s="2">
        <f t="shared" si="38"/>
        <v>29.5</v>
      </c>
      <c r="M165" s="2">
        <f t="shared" si="39"/>
        <v>24.3</v>
      </c>
      <c r="N165" s="2">
        <f t="shared" si="40"/>
        <v>21.6</v>
      </c>
      <c r="O165" s="2">
        <f t="shared" si="41"/>
        <v>16.399999999999999</v>
      </c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25">
      <c r="A167" s="3" t="s">
        <v>96</v>
      </c>
      <c r="B167" s="2"/>
      <c r="C167" s="2"/>
      <c r="D167" s="2"/>
      <c r="E167" s="2"/>
      <c r="F167" s="2"/>
      <c r="G167" s="2"/>
      <c r="H167" s="2"/>
      <c r="I167" s="3" t="s">
        <v>96</v>
      </c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25">
      <c r="A168" s="2"/>
      <c r="B168" s="26" t="s">
        <v>4</v>
      </c>
      <c r="C168" s="26" t="s">
        <v>212</v>
      </c>
      <c r="D168" s="26" t="s">
        <v>213</v>
      </c>
      <c r="E168" s="26" t="s">
        <v>214</v>
      </c>
      <c r="F168" s="26" t="s">
        <v>215</v>
      </c>
      <c r="G168" s="26" t="s">
        <v>216</v>
      </c>
      <c r="H168" s="2"/>
      <c r="I168" s="2"/>
      <c r="J168" s="26" t="s">
        <v>4</v>
      </c>
      <c r="K168" s="3">
        <v>24</v>
      </c>
      <c r="L168" s="3">
        <v>48</v>
      </c>
      <c r="M168" s="3">
        <v>71</v>
      </c>
      <c r="N168" s="3">
        <v>94</v>
      </c>
      <c r="O168" s="3">
        <v>119</v>
      </c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25">
      <c r="A169" s="2" t="s">
        <v>103</v>
      </c>
      <c r="B169" s="2">
        <v>8.36</v>
      </c>
      <c r="C169" s="2">
        <v>7.67</v>
      </c>
      <c r="D169" s="2">
        <v>7.62</v>
      </c>
      <c r="E169" s="2">
        <v>7.55</v>
      </c>
      <c r="F169" s="2">
        <v>6.77</v>
      </c>
      <c r="G169" s="2">
        <v>6.52</v>
      </c>
      <c r="H169" s="2"/>
      <c r="I169" s="2" t="s">
        <v>103</v>
      </c>
      <c r="J169" s="2">
        <f>B169*10</f>
        <v>83.6</v>
      </c>
      <c r="K169" s="2">
        <f t="shared" ref="K169:K170" si="42">C169*10</f>
        <v>76.7</v>
      </c>
      <c r="L169" s="2">
        <f t="shared" ref="L169:L170" si="43">D169*10</f>
        <v>76.2</v>
      </c>
      <c r="M169" s="2">
        <f t="shared" ref="M169:M170" si="44">E169*10</f>
        <v>75.5</v>
      </c>
      <c r="N169" s="2">
        <f t="shared" ref="N169:N170" si="45">F169*10</f>
        <v>67.699999999999989</v>
      </c>
      <c r="O169" s="2">
        <f t="shared" ref="O169:O170" si="46">G169*10</f>
        <v>65.199999999999989</v>
      </c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25">
      <c r="A170" s="2" t="s">
        <v>104</v>
      </c>
      <c r="B170" s="2">
        <v>4</v>
      </c>
      <c r="C170" s="2">
        <v>3.14</v>
      </c>
      <c r="D170" s="2">
        <v>2.77</v>
      </c>
      <c r="E170" s="2">
        <v>2.39</v>
      </c>
      <c r="F170" s="2">
        <v>1.26</v>
      </c>
      <c r="G170" s="2">
        <v>0.9</v>
      </c>
      <c r="H170" s="2"/>
      <c r="I170" s="2" t="s">
        <v>104</v>
      </c>
      <c r="J170" s="2">
        <f>B170*10</f>
        <v>40</v>
      </c>
      <c r="K170" s="2">
        <f t="shared" si="42"/>
        <v>31.400000000000002</v>
      </c>
      <c r="L170" s="2">
        <f t="shared" si="43"/>
        <v>27.7</v>
      </c>
      <c r="M170" s="2">
        <f t="shared" si="44"/>
        <v>23.900000000000002</v>
      </c>
      <c r="N170" s="2">
        <f t="shared" si="45"/>
        <v>12.6</v>
      </c>
      <c r="O170" s="2">
        <f t="shared" si="46"/>
        <v>9</v>
      </c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</sheetData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57"/>
  <sheetViews>
    <sheetView topLeftCell="A79" zoomScale="25" zoomScaleNormal="25" workbookViewId="0">
      <selection activeCell="AE149" sqref="AE149"/>
    </sheetView>
  </sheetViews>
  <sheetFormatPr defaultRowHeight="15" x14ac:dyDescent="0.25"/>
  <sheetData>
    <row r="1" spans="1:42" x14ac:dyDescent="0.25">
      <c r="A1" s="28" t="s">
        <v>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</row>
    <row r="2" spans="1:42" x14ac:dyDescent="0.25">
      <c r="A2" s="29"/>
      <c r="B2" s="30" t="s">
        <v>108</v>
      </c>
      <c r="C2" s="31" t="s">
        <v>217</v>
      </c>
      <c r="D2" s="31" t="s">
        <v>218</v>
      </c>
      <c r="E2" s="31" t="s">
        <v>219</v>
      </c>
      <c r="F2" s="31" t="s">
        <v>220</v>
      </c>
      <c r="G2" s="29"/>
      <c r="H2" s="29"/>
      <c r="I2" s="29"/>
      <c r="J2" s="30" t="s">
        <v>4</v>
      </c>
      <c r="K2" s="30">
        <v>20</v>
      </c>
      <c r="L2" s="30">
        <v>42</v>
      </c>
      <c r="M2" s="30">
        <v>66</v>
      </c>
      <c r="N2" s="30">
        <v>120</v>
      </c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</row>
    <row r="3" spans="1:42" x14ac:dyDescent="0.25">
      <c r="A3" s="28" t="s">
        <v>109</v>
      </c>
      <c r="B3" s="29">
        <v>0.34499999999999997</v>
      </c>
      <c r="C3" s="29">
        <v>0.19400000000000001</v>
      </c>
      <c r="D3" s="29">
        <v>0.20399999999999999</v>
      </c>
      <c r="E3" s="29">
        <v>0.19600000000000001</v>
      </c>
      <c r="F3" s="29">
        <v>0.182</v>
      </c>
      <c r="G3" s="29"/>
      <c r="H3" s="29"/>
      <c r="I3" s="28" t="s">
        <v>109</v>
      </c>
      <c r="J3" s="29">
        <f t="shared" ref="J3:J12" si="0">B3*20</f>
        <v>6.8999999999999995</v>
      </c>
      <c r="K3" s="29">
        <f t="shared" ref="K3:K12" si="1">C3*50</f>
        <v>9.7000000000000011</v>
      </c>
      <c r="L3" s="29">
        <f t="shared" ref="L3:L12" si="2">D3*50</f>
        <v>10.199999999999999</v>
      </c>
      <c r="M3" s="29">
        <f t="shared" ref="M3:M12" si="3">E3*50</f>
        <v>9.8000000000000007</v>
      </c>
      <c r="N3" s="29">
        <f t="shared" ref="N3:N12" si="4">F3*50</f>
        <v>9.1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</row>
    <row r="4" spans="1:42" x14ac:dyDescent="0.25">
      <c r="A4" s="28" t="s">
        <v>87</v>
      </c>
      <c r="B4" s="29">
        <v>0.47</v>
      </c>
      <c r="C4" s="29">
        <v>0.30199999999999999</v>
      </c>
      <c r="D4" s="29">
        <v>0.317</v>
      </c>
      <c r="E4" s="29">
        <v>0.29199999999999998</v>
      </c>
      <c r="F4" s="29">
        <v>0.28999999999999998</v>
      </c>
      <c r="G4" s="29"/>
      <c r="H4" s="29"/>
      <c r="I4" s="28" t="s">
        <v>87</v>
      </c>
      <c r="J4" s="29">
        <f t="shared" si="0"/>
        <v>9.3999999999999986</v>
      </c>
      <c r="K4" s="29">
        <f t="shared" si="1"/>
        <v>15.1</v>
      </c>
      <c r="L4" s="29">
        <f t="shared" si="2"/>
        <v>15.85</v>
      </c>
      <c r="M4" s="29">
        <f t="shared" si="3"/>
        <v>14.6</v>
      </c>
      <c r="N4" s="29">
        <f t="shared" si="4"/>
        <v>14.499999999999998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</row>
    <row r="5" spans="1:42" x14ac:dyDescent="0.25">
      <c r="A5" s="28" t="s">
        <v>89</v>
      </c>
      <c r="B5" s="29">
        <v>0.46</v>
      </c>
      <c r="C5" s="29">
        <v>0.23599999999999999</v>
      </c>
      <c r="D5" s="29">
        <v>0.25900000000000001</v>
      </c>
      <c r="E5" s="29">
        <v>0.24399999999999999</v>
      </c>
      <c r="F5" s="29">
        <v>0.24299999999999999</v>
      </c>
      <c r="G5" s="29"/>
      <c r="H5" s="29"/>
      <c r="I5" s="28" t="s">
        <v>89</v>
      </c>
      <c r="J5" s="29">
        <f t="shared" si="0"/>
        <v>9.2000000000000011</v>
      </c>
      <c r="K5" s="29">
        <f t="shared" si="1"/>
        <v>11.799999999999999</v>
      </c>
      <c r="L5" s="29">
        <f t="shared" si="2"/>
        <v>12.950000000000001</v>
      </c>
      <c r="M5" s="29">
        <f t="shared" si="3"/>
        <v>12.2</v>
      </c>
      <c r="N5" s="29">
        <f t="shared" si="4"/>
        <v>12.15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</row>
    <row r="6" spans="1:42" x14ac:dyDescent="0.25">
      <c r="A6" s="28" t="s">
        <v>90</v>
      </c>
      <c r="B6" s="29">
        <v>0.44500000000000001</v>
      </c>
      <c r="C6" s="29">
        <v>0.23699999999999999</v>
      </c>
      <c r="D6" s="29">
        <v>0.25</v>
      </c>
      <c r="E6" s="29">
        <v>0.22500000000000001</v>
      </c>
      <c r="F6" s="29">
        <v>0.214</v>
      </c>
      <c r="G6" s="29"/>
      <c r="H6" s="29"/>
      <c r="I6" s="28" t="s">
        <v>90</v>
      </c>
      <c r="J6" s="29">
        <f t="shared" si="0"/>
        <v>8.9</v>
      </c>
      <c r="K6" s="29">
        <f t="shared" si="1"/>
        <v>11.85</v>
      </c>
      <c r="L6" s="29">
        <f t="shared" si="2"/>
        <v>12.5</v>
      </c>
      <c r="M6" s="29">
        <f t="shared" si="3"/>
        <v>11.25</v>
      </c>
      <c r="N6" s="29">
        <f t="shared" si="4"/>
        <v>10.7</v>
      </c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</row>
    <row r="7" spans="1:42" x14ac:dyDescent="0.25">
      <c r="A7" s="28" t="s">
        <v>91</v>
      </c>
      <c r="B7" s="29">
        <v>0.44</v>
      </c>
      <c r="C7" s="29">
        <v>0.24299999999999999</v>
      </c>
      <c r="D7" s="29">
        <v>0.29799999999999999</v>
      </c>
      <c r="E7" s="29">
        <v>0.27</v>
      </c>
      <c r="F7" s="29">
        <v>0.26800000000000002</v>
      </c>
      <c r="G7" s="29"/>
      <c r="H7" s="29"/>
      <c r="I7" s="28" t="s">
        <v>91</v>
      </c>
      <c r="J7" s="29">
        <f t="shared" si="0"/>
        <v>8.8000000000000007</v>
      </c>
      <c r="K7" s="29">
        <f t="shared" si="1"/>
        <v>12.15</v>
      </c>
      <c r="L7" s="29">
        <f t="shared" si="2"/>
        <v>14.899999999999999</v>
      </c>
      <c r="M7" s="29">
        <f t="shared" si="3"/>
        <v>13.5</v>
      </c>
      <c r="N7" s="29">
        <f t="shared" si="4"/>
        <v>13.4</v>
      </c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</row>
    <row r="8" spans="1:42" x14ac:dyDescent="0.25">
      <c r="A8" s="28" t="s">
        <v>92</v>
      </c>
      <c r="B8" s="29">
        <v>0.44</v>
      </c>
      <c r="C8" s="29">
        <v>0.215</v>
      </c>
      <c r="D8" s="29">
        <v>0.251</v>
      </c>
      <c r="E8" s="29">
        <v>0.23899999999999999</v>
      </c>
      <c r="F8" s="29">
        <v>0.23100000000000001</v>
      </c>
      <c r="G8" s="29"/>
      <c r="H8" s="29"/>
      <c r="I8" s="28" t="s">
        <v>92</v>
      </c>
      <c r="J8" s="29">
        <f t="shared" si="0"/>
        <v>8.8000000000000007</v>
      </c>
      <c r="K8" s="29">
        <f t="shared" si="1"/>
        <v>10.75</v>
      </c>
      <c r="L8" s="29">
        <f t="shared" si="2"/>
        <v>12.55</v>
      </c>
      <c r="M8" s="29">
        <f t="shared" si="3"/>
        <v>11.95</v>
      </c>
      <c r="N8" s="29">
        <f t="shared" si="4"/>
        <v>11.55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</row>
    <row r="9" spans="1:42" x14ac:dyDescent="0.25">
      <c r="A9" s="28" t="s">
        <v>93</v>
      </c>
      <c r="B9" s="29">
        <v>0.4</v>
      </c>
      <c r="C9" s="29">
        <v>0.17499999999999999</v>
      </c>
      <c r="D9" s="29">
        <v>0.22800000000000001</v>
      </c>
      <c r="E9" s="29">
        <v>0.193</v>
      </c>
      <c r="F9" s="29">
        <v>0.193</v>
      </c>
      <c r="G9" s="29"/>
      <c r="H9" s="29"/>
      <c r="I9" s="28" t="s">
        <v>93</v>
      </c>
      <c r="J9" s="29">
        <f t="shared" si="0"/>
        <v>8</v>
      </c>
      <c r="K9" s="29">
        <f t="shared" si="1"/>
        <v>8.75</v>
      </c>
      <c r="L9" s="29">
        <f t="shared" si="2"/>
        <v>11.4</v>
      </c>
      <c r="M9" s="29">
        <f t="shared" si="3"/>
        <v>9.65</v>
      </c>
      <c r="N9" s="29">
        <f t="shared" si="4"/>
        <v>9.65</v>
      </c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</row>
    <row r="10" spans="1:42" x14ac:dyDescent="0.25">
      <c r="A10" s="28" t="s">
        <v>94</v>
      </c>
      <c r="B10" s="29">
        <v>0.44</v>
      </c>
      <c r="C10" s="29">
        <v>0.182</v>
      </c>
      <c r="D10" s="29">
        <v>0.19400000000000001</v>
      </c>
      <c r="E10" s="29">
        <v>0.17799999999999999</v>
      </c>
      <c r="F10" s="29">
        <v>0.159</v>
      </c>
      <c r="G10" s="29"/>
      <c r="H10" s="29"/>
      <c r="I10" s="28" t="s">
        <v>94</v>
      </c>
      <c r="J10" s="29">
        <f t="shared" si="0"/>
        <v>8.8000000000000007</v>
      </c>
      <c r="K10" s="29">
        <f t="shared" si="1"/>
        <v>9.1</v>
      </c>
      <c r="L10" s="29">
        <f t="shared" si="2"/>
        <v>9.7000000000000011</v>
      </c>
      <c r="M10" s="29">
        <f t="shared" si="3"/>
        <v>8.9</v>
      </c>
      <c r="N10" s="29">
        <f t="shared" si="4"/>
        <v>7.95</v>
      </c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</row>
    <row r="11" spans="1:42" x14ac:dyDescent="0.25">
      <c r="A11" s="28" t="s">
        <v>95</v>
      </c>
      <c r="B11" s="29">
        <v>0.49</v>
      </c>
      <c r="C11" s="29">
        <v>0.22500000000000001</v>
      </c>
      <c r="D11" s="29">
        <v>0.217</v>
      </c>
      <c r="E11" s="29">
        <v>0.19800000000000001</v>
      </c>
      <c r="F11" s="29">
        <v>0.188</v>
      </c>
      <c r="G11" s="29"/>
      <c r="H11" s="29"/>
      <c r="I11" s="28" t="s">
        <v>95</v>
      </c>
      <c r="J11" s="29">
        <f t="shared" si="0"/>
        <v>9.8000000000000007</v>
      </c>
      <c r="K11" s="29">
        <f t="shared" si="1"/>
        <v>11.25</v>
      </c>
      <c r="L11" s="29">
        <f t="shared" si="2"/>
        <v>10.85</v>
      </c>
      <c r="M11" s="29">
        <f t="shared" si="3"/>
        <v>9.9</v>
      </c>
      <c r="N11" s="29">
        <f t="shared" si="4"/>
        <v>9.4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</row>
    <row r="12" spans="1:42" x14ac:dyDescent="0.25">
      <c r="A12" s="28" t="s">
        <v>96</v>
      </c>
      <c r="B12" s="29">
        <v>0.44500000000000001</v>
      </c>
      <c r="C12" s="29">
        <v>0.23699999999999999</v>
      </c>
      <c r="D12" s="29">
        <v>0.27800000000000002</v>
      </c>
      <c r="E12" s="29">
        <v>0.27200000000000002</v>
      </c>
      <c r="F12" s="29">
        <v>0.23899999999999999</v>
      </c>
      <c r="G12" s="29"/>
      <c r="H12" s="29"/>
      <c r="I12" s="28" t="s">
        <v>96</v>
      </c>
      <c r="J12" s="29">
        <f t="shared" si="0"/>
        <v>8.9</v>
      </c>
      <c r="K12" s="29">
        <f t="shared" si="1"/>
        <v>11.85</v>
      </c>
      <c r="L12" s="29">
        <f t="shared" si="2"/>
        <v>13.900000000000002</v>
      </c>
      <c r="M12" s="29">
        <f t="shared" si="3"/>
        <v>13.600000000000001</v>
      </c>
      <c r="N12" s="29">
        <f t="shared" si="4"/>
        <v>11.95</v>
      </c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</row>
    <row r="13" spans="1:42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</row>
    <row r="14" spans="1:42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</row>
    <row r="15" spans="1:42" x14ac:dyDescent="0.25">
      <c r="A15" s="28" t="s">
        <v>97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</row>
    <row r="16" spans="1:42" x14ac:dyDescent="0.25">
      <c r="A16" s="28" t="s">
        <v>111</v>
      </c>
      <c r="B16" s="28" t="s">
        <v>110</v>
      </c>
      <c r="C16" s="28" t="s">
        <v>51</v>
      </c>
      <c r="D16" s="28" t="s">
        <v>41</v>
      </c>
      <c r="E16" s="28" t="s">
        <v>42</v>
      </c>
      <c r="F16" s="28" t="s">
        <v>43</v>
      </c>
      <c r="G16" s="29"/>
      <c r="H16" s="29"/>
      <c r="I16" s="28">
        <v>0</v>
      </c>
      <c r="J16" s="28">
        <v>20</v>
      </c>
      <c r="K16" s="28">
        <v>42</v>
      </c>
      <c r="L16" s="28">
        <v>66</v>
      </c>
      <c r="M16" s="28">
        <v>88</v>
      </c>
      <c r="N16" s="28">
        <v>112</v>
      </c>
      <c r="O16" s="28">
        <v>136</v>
      </c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</row>
    <row r="17" spans="1:42" x14ac:dyDescent="0.25">
      <c r="A17" s="28" t="s">
        <v>109</v>
      </c>
      <c r="B17" s="29">
        <v>0.30399999999999999</v>
      </c>
      <c r="C17" s="29">
        <v>0.125</v>
      </c>
      <c r="D17" s="10">
        <f>B17*1.37*10</f>
        <v>4.1648000000000005</v>
      </c>
      <c r="E17" s="10">
        <f>C17*2.13*10</f>
        <v>2.6624999999999996</v>
      </c>
      <c r="F17" s="10">
        <f t="shared" ref="F17:F26" si="5">AVERAGE(D17:E17)</f>
        <v>3.4136500000000001</v>
      </c>
      <c r="G17" s="29"/>
      <c r="H17" s="28" t="s">
        <v>109</v>
      </c>
      <c r="I17" s="29">
        <v>0</v>
      </c>
      <c r="J17" s="10">
        <v>3.4136500000000001</v>
      </c>
      <c r="K17" s="10">
        <v>9.7234499999999997</v>
      </c>
      <c r="L17" s="10">
        <v>12.7788</v>
      </c>
      <c r="M17" s="10">
        <v>11.589700000000001</v>
      </c>
      <c r="N17" s="10">
        <v>10.255100000000001</v>
      </c>
      <c r="O17" s="10">
        <v>9.0608000000000004</v>
      </c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</row>
    <row r="18" spans="1:42" x14ac:dyDescent="0.25">
      <c r="A18" s="28" t="s">
        <v>87</v>
      </c>
      <c r="B18" s="29">
        <v>0.59</v>
      </c>
      <c r="C18" s="29">
        <v>0.28899999999999998</v>
      </c>
      <c r="D18" s="10">
        <f t="shared" ref="D18:D26" si="6">B18*1.37*10</f>
        <v>8.0830000000000002</v>
      </c>
      <c r="E18" s="10">
        <f t="shared" ref="E18:E26" si="7">C18*2.13*10</f>
        <v>6.1556999999999995</v>
      </c>
      <c r="F18" s="10">
        <f t="shared" si="5"/>
        <v>7.1193499999999998</v>
      </c>
      <c r="G18" s="29"/>
      <c r="H18" s="28" t="s">
        <v>87</v>
      </c>
      <c r="I18" s="29">
        <v>0</v>
      </c>
      <c r="J18" s="10">
        <v>7.1193499999999998</v>
      </c>
      <c r="K18" s="10">
        <v>14.871199999999998</v>
      </c>
      <c r="L18" s="10">
        <v>16.335249999999998</v>
      </c>
      <c r="M18" s="10">
        <v>13.14</v>
      </c>
      <c r="N18" s="10">
        <v>13.090499999999999</v>
      </c>
      <c r="O18" s="10">
        <v>11.486650000000001</v>
      </c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</row>
    <row r="19" spans="1:42" x14ac:dyDescent="0.25">
      <c r="A19" s="28" t="s">
        <v>89</v>
      </c>
      <c r="B19" s="29">
        <v>0.35799999999999998</v>
      </c>
      <c r="C19" s="29">
        <v>0.24299999999999999</v>
      </c>
      <c r="D19" s="10">
        <f t="shared" si="6"/>
        <v>4.9046000000000003</v>
      </c>
      <c r="E19" s="10">
        <f t="shared" si="7"/>
        <v>5.1759000000000004</v>
      </c>
      <c r="F19" s="10">
        <f t="shared" si="5"/>
        <v>5.0402500000000003</v>
      </c>
      <c r="G19" s="29"/>
      <c r="H19" s="28" t="s">
        <v>89</v>
      </c>
      <c r="I19" s="29">
        <v>0</v>
      </c>
      <c r="J19" s="10">
        <v>5.0402500000000003</v>
      </c>
      <c r="K19" s="10">
        <v>11.293150000000001</v>
      </c>
      <c r="L19" s="10">
        <v>13.491499999999998</v>
      </c>
      <c r="M19" s="10">
        <v>11.61</v>
      </c>
      <c r="N19" s="10">
        <v>10.395199999999999</v>
      </c>
      <c r="O19" s="10">
        <v>7.8588500000000003</v>
      </c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</row>
    <row r="20" spans="1:42" x14ac:dyDescent="0.25">
      <c r="A20" s="28" t="s">
        <v>90</v>
      </c>
      <c r="B20" s="29">
        <v>0.46800000000000003</v>
      </c>
      <c r="C20" s="29">
        <v>0.217</v>
      </c>
      <c r="D20" s="10">
        <f t="shared" si="6"/>
        <v>6.4116000000000009</v>
      </c>
      <c r="E20" s="10">
        <f t="shared" si="7"/>
        <v>4.6220999999999997</v>
      </c>
      <c r="F20" s="10">
        <f t="shared" si="5"/>
        <v>5.5168499999999998</v>
      </c>
      <c r="G20" s="29"/>
      <c r="H20" s="28" t="s">
        <v>90</v>
      </c>
      <c r="I20" s="29">
        <v>0</v>
      </c>
      <c r="J20" s="10">
        <v>5.5168499999999998</v>
      </c>
      <c r="K20" s="10">
        <v>10.931449999999998</v>
      </c>
      <c r="L20" s="10">
        <v>12.148449999999999</v>
      </c>
      <c r="M20" s="10">
        <v>11.400500000000001</v>
      </c>
      <c r="N20" s="10">
        <v>11.119</v>
      </c>
      <c r="O20" s="10">
        <v>10.31765</v>
      </c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</row>
    <row r="21" spans="1:42" x14ac:dyDescent="0.25">
      <c r="A21" s="28" t="s">
        <v>91</v>
      </c>
      <c r="B21" s="29">
        <v>0.37</v>
      </c>
      <c r="C21" s="29">
        <v>0.18099999999999999</v>
      </c>
      <c r="D21" s="10">
        <f t="shared" si="6"/>
        <v>5.069</v>
      </c>
      <c r="E21" s="10">
        <f t="shared" si="7"/>
        <v>3.8552999999999997</v>
      </c>
      <c r="F21" s="10">
        <f t="shared" si="5"/>
        <v>4.4621499999999994</v>
      </c>
      <c r="G21" s="29"/>
      <c r="H21" s="28" t="s">
        <v>91</v>
      </c>
      <c r="I21" s="29">
        <v>0</v>
      </c>
      <c r="J21" s="10">
        <v>4.4621499999999994</v>
      </c>
      <c r="K21" s="10">
        <v>10.4033</v>
      </c>
      <c r="L21" s="10">
        <v>12.689</v>
      </c>
      <c r="M21" s="10">
        <v>10.605499999999999</v>
      </c>
      <c r="N21" s="10">
        <v>9.7586499999999994</v>
      </c>
      <c r="O21" s="10">
        <v>6.37</v>
      </c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</row>
    <row r="22" spans="1:42" x14ac:dyDescent="0.25">
      <c r="A22" s="28" t="s">
        <v>92</v>
      </c>
      <c r="B22" s="29">
        <v>0.33900000000000002</v>
      </c>
      <c r="C22" s="29">
        <v>0.19500000000000001</v>
      </c>
      <c r="D22" s="10">
        <f t="shared" si="6"/>
        <v>4.6443000000000003</v>
      </c>
      <c r="E22" s="10">
        <f t="shared" si="7"/>
        <v>4.1535000000000002</v>
      </c>
      <c r="F22" s="10">
        <f t="shared" si="5"/>
        <v>4.3989000000000003</v>
      </c>
      <c r="G22" s="29"/>
      <c r="H22" s="28" t="s">
        <v>92</v>
      </c>
      <c r="I22" s="29">
        <v>0</v>
      </c>
      <c r="J22" s="10">
        <v>4.3989000000000003</v>
      </c>
      <c r="K22" s="10">
        <v>8.4893999999999998</v>
      </c>
      <c r="L22" s="10">
        <v>11.456249999999999</v>
      </c>
      <c r="M22" s="10">
        <v>11.794</v>
      </c>
      <c r="N22" s="10">
        <v>10.297499999999999</v>
      </c>
      <c r="O22" s="10">
        <v>8.2609999999999992</v>
      </c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</row>
    <row r="23" spans="1:42" x14ac:dyDescent="0.25">
      <c r="A23" s="28" t="s">
        <v>93</v>
      </c>
      <c r="B23" s="29">
        <v>0.4</v>
      </c>
      <c r="C23" s="29">
        <v>0.23499999999999999</v>
      </c>
      <c r="D23" s="10">
        <f t="shared" si="6"/>
        <v>5.48</v>
      </c>
      <c r="E23" s="10">
        <f t="shared" si="7"/>
        <v>5.0054999999999996</v>
      </c>
      <c r="F23" s="10">
        <f t="shared" si="5"/>
        <v>5.24275</v>
      </c>
      <c r="G23" s="29"/>
      <c r="H23" s="28" t="s">
        <v>93</v>
      </c>
      <c r="I23" s="29">
        <v>0</v>
      </c>
      <c r="J23" s="10">
        <v>5.24275</v>
      </c>
      <c r="K23" s="10">
        <v>8.0299999999999994</v>
      </c>
      <c r="L23" s="10">
        <v>6.1236499999999996</v>
      </c>
      <c r="M23" s="10">
        <v>5.4</v>
      </c>
      <c r="N23" s="10">
        <v>6.1143999999999998</v>
      </c>
      <c r="O23" s="10">
        <v>4.2222</v>
      </c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</row>
    <row r="24" spans="1:42" x14ac:dyDescent="0.25">
      <c r="A24" s="28" t="s">
        <v>94</v>
      </c>
      <c r="B24" s="29">
        <v>7.4999999999999997E-2</v>
      </c>
      <c r="C24" s="29">
        <v>4.1000000000000002E-2</v>
      </c>
      <c r="D24" s="10">
        <f t="shared" si="6"/>
        <v>1.0275000000000001</v>
      </c>
      <c r="E24" s="10">
        <f t="shared" si="7"/>
        <v>0.87330000000000008</v>
      </c>
      <c r="F24" s="10">
        <f t="shared" si="5"/>
        <v>0.95040000000000013</v>
      </c>
      <c r="G24" s="29"/>
      <c r="H24" s="28" t="s">
        <v>94</v>
      </c>
      <c r="I24" s="29">
        <v>0</v>
      </c>
      <c r="J24" s="10">
        <v>0.95040000000000013</v>
      </c>
      <c r="K24" s="10">
        <v>2.4087999999999998</v>
      </c>
      <c r="L24" s="10">
        <v>1.5151499999999998</v>
      </c>
      <c r="M24" s="10">
        <v>0.86639999999999995</v>
      </c>
      <c r="N24" s="10">
        <v>1.3380000000000001</v>
      </c>
      <c r="O24" s="10">
        <v>0.96345000000000003</v>
      </c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</row>
    <row r="25" spans="1:42" x14ac:dyDescent="0.25">
      <c r="A25" s="28" t="s">
        <v>95</v>
      </c>
      <c r="B25" s="29">
        <v>9.8000000000000004E-2</v>
      </c>
      <c r="C25" s="29">
        <v>5.5E-2</v>
      </c>
      <c r="D25" s="10">
        <f t="shared" si="6"/>
        <v>1.3426000000000002</v>
      </c>
      <c r="E25" s="10">
        <f t="shared" si="7"/>
        <v>1.1715</v>
      </c>
      <c r="F25" s="10">
        <f t="shared" si="5"/>
        <v>1.25705</v>
      </c>
      <c r="G25" s="29"/>
      <c r="H25" s="28" t="s">
        <v>95</v>
      </c>
      <c r="I25" s="29">
        <v>0</v>
      </c>
      <c r="J25" s="10">
        <v>1.25705</v>
      </c>
      <c r="K25" s="10">
        <v>1.1854499999999999</v>
      </c>
      <c r="L25" s="10">
        <v>1.1173</v>
      </c>
      <c r="M25" s="10">
        <v>0.52499999999999991</v>
      </c>
      <c r="N25" s="10">
        <v>0.61135000000000006</v>
      </c>
      <c r="O25" s="10">
        <v>0.5796</v>
      </c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</row>
    <row r="26" spans="1:42" x14ac:dyDescent="0.25">
      <c r="A26" s="28" t="s">
        <v>96</v>
      </c>
      <c r="B26" s="29">
        <v>0.32400000000000001</v>
      </c>
      <c r="C26" s="29">
        <v>0.20899999999999999</v>
      </c>
      <c r="D26" s="10">
        <f t="shared" si="6"/>
        <v>4.4388000000000005</v>
      </c>
      <c r="E26" s="10">
        <f t="shared" si="7"/>
        <v>4.4516999999999998</v>
      </c>
      <c r="F26" s="10">
        <f t="shared" si="5"/>
        <v>4.4452499999999997</v>
      </c>
      <c r="G26" s="29"/>
      <c r="H26" s="28" t="s">
        <v>96</v>
      </c>
      <c r="I26" s="29">
        <v>0</v>
      </c>
      <c r="J26" s="10">
        <v>4.4452499999999997</v>
      </c>
      <c r="K26" s="10">
        <v>9.1488499999999995</v>
      </c>
      <c r="L26" s="10">
        <v>13.897449999999999</v>
      </c>
      <c r="M26" s="10">
        <v>16.209900000000001</v>
      </c>
      <c r="N26" s="10">
        <v>14.038550000000001</v>
      </c>
      <c r="O26" s="10">
        <v>9.8895499999999998</v>
      </c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</row>
    <row r="27" spans="1:42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</row>
    <row r="28" spans="1:42" x14ac:dyDescent="0.25">
      <c r="A28" s="28" t="s">
        <v>40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</row>
    <row r="29" spans="1:42" x14ac:dyDescent="0.25">
      <c r="A29" s="28">
        <v>0.2</v>
      </c>
      <c r="B29" s="29">
        <v>0.14599999999999999</v>
      </c>
      <c r="C29" s="10">
        <f>A29/B29</f>
        <v>1.3698630136986303</v>
      </c>
      <c r="D29" s="29">
        <v>9.4E-2</v>
      </c>
      <c r="E29" s="10">
        <f>A29/D29</f>
        <v>2.1276595744680851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</row>
    <row r="30" spans="1:42" x14ac:dyDescent="0.25">
      <c r="A30" s="28">
        <v>0.4</v>
      </c>
      <c r="B30" s="29">
        <v>0.307</v>
      </c>
      <c r="C30" s="10">
        <f>A30/B30</f>
        <v>1.3029315960912053</v>
      </c>
      <c r="D30" s="29">
        <v>0.21</v>
      </c>
      <c r="E30" s="10">
        <f>A30/D30</f>
        <v>1.9047619047619049</v>
      </c>
      <c r="F30" s="29"/>
      <c r="G30" s="29"/>
      <c r="H30" s="29"/>
      <c r="I30" s="28">
        <v>0</v>
      </c>
      <c r="J30" s="28">
        <v>20</v>
      </c>
      <c r="K30" s="28">
        <v>42</v>
      </c>
      <c r="L30" s="28">
        <v>66</v>
      </c>
      <c r="M30" s="28">
        <v>88</v>
      </c>
      <c r="N30" s="28">
        <v>112</v>
      </c>
      <c r="O30" s="28">
        <v>136</v>
      </c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</row>
    <row r="31" spans="1:42" x14ac:dyDescent="0.25">
      <c r="A31" s="28">
        <v>0.6</v>
      </c>
      <c r="B31" s="29">
        <v>0.443</v>
      </c>
      <c r="C31" s="10">
        <f>A31/B31</f>
        <v>1.3544018058690743</v>
      </c>
      <c r="D31" s="29">
        <v>0.26600000000000001</v>
      </c>
      <c r="E31" s="10">
        <f>A31/D31</f>
        <v>2.2556390977443606</v>
      </c>
      <c r="F31" s="29"/>
      <c r="G31" s="29"/>
      <c r="H31" s="28" t="s">
        <v>109</v>
      </c>
      <c r="I31" s="29">
        <v>0</v>
      </c>
      <c r="J31" s="10">
        <v>3.4136500000000001</v>
      </c>
      <c r="K31" s="10">
        <v>9.7234499999999997</v>
      </c>
      <c r="L31" s="10">
        <v>12.7788</v>
      </c>
      <c r="M31" s="10">
        <v>11.589700000000001</v>
      </c>
      <c r="N31" s="10">
        <v>10.255100000000001</v>
      </c>
      <c r="O31" s="10">
        <v>9.0608000000000004</v>
      </c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</row>
    <row r="32" spans="1:42" x14ac:dyDescent="0.25">
      <c r="A32" s="28">
        <v>0.8</v>
      </c>
      <c r="B32" s="29">
        <v>0.54500000000000004</v>
      </c>
      <c r="C32" s="10">
        <f>A32/B32</f>
        <v>1.4678899082568808</v>
      </c>
      <c r="D32" s="29">
        <v>0.35799999999999998</v>
      </c>
      <c r="E32" s="10">
        <f>A32/D32</f>
        <v>2.2346368715083802</v>
      </c>
      <c r="F32" s="29"/>
      <c r="G32" s="29"/>
      <c r="H32" s="28" t="s">
        <v>88</v>
      </c>
      <c r="I32" s="29">
        <v>0</v>
      </c>
      <c r="J32" s="10">
        <v>7.1193499999999998</v>
      </c>
      <c r="K32" s="10">
        <v>15.8712</v>
      </c>
      <c r="L32" s="10">
        <v>17.335249999999998</v>
      </c>
      <c r="M32" s="10">
        <v>15.14</v>
      </c>
      <c r="N32" s="10">
        <v>14.0905</v>
      </c>
      <c r="O32" s="10">
        <v>12.486649999999999</v>
      </c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</row>
    <row r="33" spans="1:42" x14ac:dyDescent="0.25">
      <c r="A33" s="29"/>
      <c r="B33" s="29"/>
      <c r="C33" s="32">
        <f>AVERAGE(C29:C32)</f>
        <v>1.3737715809789477</v>
      </c>
      <c r="D33" s="29"/>
      <c r="E33" s="32">
        <f>AVERAGE(E29:E32)</f>
        <v>2.1306743621206827</v>
      </c>
      <c r="F33" s="29"/>
      <c r="G33" s="29"/>
      <c r="H33" s="28" t="s">
        <v>90</v>
      </c>
      <c r="I33" s="29">
        <v>0</v>
      </c>
      <c r="J33" s="10">
        <v>5.5168499999999998</v>
      </c>
      <c r="K33" s="10">
        <v>10.931449999999998</v>
      </c>
      <c r="L33" s="10">
        <v>12.148449999999999</v>
      </c>
      <c r="M33" s="10">
        <v>11.400500000000001</v>
      </c>
      <c r="N33" s="10">
        <v>11.119</v>
      </c>
      <c r="O33" s="10">
        <v>10.31765</v>
      </c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</row>
    <row r="34" spans="1:42" x14ac:dyDescent="0.25">
      <c r="A34" s="29"/>
      <c r="B34" s="29"/>
      <c r="C34" s="29"/>
      <c r="D34" s="29"/>
      <c r="E34" s="29"/>
      <c r="F34" s="29"/>
      <c r="G34" s="29"/>
      <c r="H34" s="28" t="s">
        <v>92</v>
      </c>
      <c r="I34" s="29">
        <v>0</v>
      </c>
      <c r="J34" s="10">
        <v>4.3989000000000003</v>
      </c>
      <c r="K34" s="10">
        <v>8.4893999999999998</v>
      </c>
      <c r="L34" s="10">
        <v>11.456249999999999</v>
      </c>
      <c r="M34" s="10">
        <v>11.794</v>
      </c>
      <c r="N34" s="10">
        <v>10.297499999999999</v>
      </c>
      <c r="O34" s="10">
        <v>8.2609999999999992</v>
      </c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</row>
    <row r="35" spans="1:42" x14ac:dyDescent="0.25">
      <c r="A35" s="28" t="s">
        <v>112</v>
      </c>
      <c r="B35" s="28" t="s">
        <v>44</v>
      </c>
      <c r="C35" s="28" t="s">
        <v>51</v>
      </c>
      <c r="D35" s="28" t="s">
        <v>41</v>
      </c>
      <c r="E35" s="28" t="s">
        <v>42</v>
      </c>
      <c r="F35" s="28" t="s">
        <v>43</v>
      </c>
      <c r="G35" s="29"/>
      <c r="H35" s="28" t="s">
        <v>93</v>
      </c>
      <c r="I35" s="29">
        <v>0</v>
      </c>
      <c r="J35" s="10">
        <v>5.24275</v>
      </c>
      <c r="K35" s="10">
        <v>8.0299999999999994</v>
      </c>
      <c r="L35" s="10">
        <v>6.1236499999999996</v>
      </c>
      <c r="M35" s="10">
        <v>5.4</v>
      </c>
      <c r="N35" s="10">
        <v>6.1143999999999998</v>
      </c>
      <c r="O35" s="10">
        <v>4.2222</v>
      </c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</row>
    <row r="36" spans="1:42" x14ac:dyDescent="0.25">
      <c r="A36" s="28" t="s">
        <v>109</v>
      </c>
      <c r="B36" s="29">
        <v>0.45300000000000001</v>
      </c>
      <c r="C36" s="29">
        <v>0.42599999999999999</v>
      </c>
      <c r="D36" s="10">
        <f>B36*2.13*10</f>
        <v>9.6489000000000011</v>
      </c>
      <c r="E36" s="10">
        <f>C36*2.3*10</f>
        <v>9.7979999999999983</v>
      </c>
      <c r="F36" s="10">
        <f>AVERAGE(D36:E36)</f>
        <v>9.7234499999999997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</row>
    <row r="37" spans="1:42" x14ac:dyDescent="0.25">
      <c r="A37" s="28" t="s">
        <v>87</v>
      </c>
      <c r="B37" s="29">
        <v>0.68799999999999994</v>
      </c>
      <c r="C37" s="29">
        <v>0.65600000000000003</v>
      </c>
      <c r="D37" s="10">
        <f t="shared" ref="D37:D44" si="8">B37*2.13*10</f>
        <v>14.654399999999999</v>
      </c>
      <c r="E37" s="10">
        <f t="shared" ref="E37:E45" si="9">C37*2.3*10</f>
        <v>15.087999999999999</v>
      </c>
      <c r="F37" s="10">
        <f t="shared" ref="F37:F44" si="10">AVERAGE(D37:E37)</f>
        <v>14.871199999999998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</row>
    <row r="38" spans="1:42" x14ac:dyDescent="0.25">
      <c r="A38" s="28" t="s">
        <v>89</v>
      </c>
      <c r="B38" s="29">
        <v>0.54100000000000004</v>
      </c>
      <c r="C38" s="29">
        <v>0.48099999999999998</v>
      </c>
      <c r="D38" s="10">
        <f t="shared" si="8"/>
        <v>11.523300000000001</v>
      </c>
      <c r="E38" s="10">
        <f t="shared" si="9"/>
        <v>11.062999999999999</v>
      </c>
      <c r="F38" s="10">
        <f t="shared" si="10"/>
        <v>11.293150000000001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</row>
    <row r="39" spans="1:42" x14ac:dyDescent="0.25">
      <c r="A39" s="28" t="s">
        <v>90</v>
      </c>
      <c r="B39" s="29">
        <v>0.49299999999999999</v>
      </c>
      <c r="C39" s="29">
        <v>0.49399999999999999</v>
      </c>
      <c r="D39" s="10">
        <f t="shared" si="8"/>
        <v>10.5009</v>
      </c>
      <c r="E39" s="10">
        <f t="shared" si="9"/>
        <v>11.361999999999998</v>
      </c>
      <c r="F39" s="10">
        <f t="shared" si="10"/>
        <v>10.931449999999998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</row>
    <row r="40" spans="1:42" x14ac:dyDescent="0.25">
      <c r="A40" s="28" t="s">
        <v>91</v>
      </c>
      <c r="B40" s="29">
        <v>0.49199999999999999</v>
      </c>
      <c r="C40" s="29">
        <v>0.44900000000000001</v>
      </c>
      <c r="D40" s="10">
        <f t="shared" si="8"/>
        <v>10.4796</v>
      </c>
      <c r="E40" s="10">
        <f t="shared" si="9"/>
        <v>10.327</v>
      </c>
      <c r="F40" s="10">
        <f t="shared" si="10"/>
        <v>10.4033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</row>
    <row r="41" spans="1:42" x14ac:dyDescent="0.25">
      <c r="A41" s="28" t="s">
        <v>92</v>
      </c>
      <c r="B41" s="29">
        <v>0.376</v>
      </c>
      <c r="C41" s="29">
        <v>0.39</v>
      </c>
      <c r="D41" s="10">
        <f t="shared" si="8"/>
        <v>8.008799999999999</v>
      </c>
      <c r="E41" s="10">
        <f t="shared" si="9"/>
        <v>8.9699999999999989</v>
      </c>
      <c r="F41" s="10">
        <f t="shared" si="10"/>
        <v>8.4893999999999998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</row>
    <row r="42" spans="1:42" x14ac:dyDescent="0.25">
      <c r="A42" s="28" t="s">
        <v>93</v>
      </c>
      <c r="B42" s="29">
        <v>0.371</v>
      </c>
      <c r="C42" s="29">
        <v>0.35499999999999998</v>
      </c>
      <c r="D42" s="10">
        <f t="shared" si="8"/>
        <v>7.9023000000000003</v>
      </c>
      <c r="E42" s="10">
        <f t="shared" si="9"/>
        <v>8.1649999999999991</v>
      </c>
      <c r="F42" s="10">
        <f t="shared" si="10"/>
        <v>8.0336499999999997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</row>
    <row r="43" spans="1:42" x14ac:dyDescent="0.25">
      <c r="A43" s="28" t="s">
        <v>94</v>
      </c>
      <c r="B43" s="29">
        <v>0.10199999999999999</v>
      </c>
      <c r="C43" s="29">
        <v>0.115</v>
      </c>
      <c r="D43" s="10">
        <f t="shared" si="8"/>
        <v>2.1725999999999996</v>
      </c>
      <c r="E43" s="10">
        <f t="shared" si="9"/>
        <v>2.645</v>
      </c>
      <c r="F43" s="10">
        <f t="shared" si="10"/>
        <v>2.4087999999999998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</row>
    <row r="44" spans="1:42" x14ac:dyDescent="0.25">
      <c r="A44" s="28" t="s">
        <v>95</v>
      </c>
      <c r="B44" s="29">
        <v>5.2999999999999999E-2</v>
      </c>
      <c r="C44" s="29">
        <v>5.3999999999999999E-2</v>
      </c>
      <c r="D44" s="10">
        <f t="shared" si="8"/>
        <v>1.1288999999999998</v>
      </c>
      <c r="E44" s="10">
        <f t="shared" si="9"/>
        <v>1.242</v>
      </c>
      <c r="F44" s="10">
        <f t="shared" si="10"/>
        <v>1.1854499999999999</v>
      </c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</row>
    <row r="45" spans="1:42" x14ac:dyDescent="0.25">
      <c r="A45" s="28" t="s">
        <v>96</v>
      </c>
      <c r="B45" s="29">
        <v>0.439</v>
      </c>
      <c r="C45" s="29">
        <v>0.38900000000000001</v>
      </c>
      <c r="D45" s="10">
        <f>B45*2.13*10</f>
        <v>9.3506999999999998</v>
      </c>
      <c r="E45" s="10">
        <f t="shared" si="9"/>
        <v>8.9469999999999992</v>
      </c>
      <c r="F45" s="10">
        <f>AVERAGE(D45:E45)</f>
        <v>9.1488499999999995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</row>
    <row r="46" spans="1:42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</row>
    <row r="47" spans="1:42" x14ac:dyDescent="0.25">
      <c r="A47" s="28" t="s">
        <v>40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</row>
    <row r="48" spans="1:42" x14ac:dyDescent="0.25">
      <c r="A48" s="28">
        <v>0.2</v>
      </c>
      <c r="B48" s="29">
        <v>9.4E-2</v>
      </c>
      <c r="C48" s="10">
        <f>A48/B48</f>
        <v>2.1276595744680851</v>
      </c>
      <c r="D48" s="29">
        <v>8.5000000000000006E-2</v>
      </c>
      <c r="E48" s="10">
        <f>A48/D48</f>
        <v>2.3529411764705883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</row>
    <row r="49" spans="1:42" x14ac:dyDescent="0.25">
      <c r="A49" s="28">
        <v>0.4</v>
      </c>
      <c r="B49" s="29">
        <v>0.21</v>
      </c>
      <c r="C49" s="10">
        <f>A49/B49</f>
        <v>1.9047619047619049</v>
      </c>
      <c r="D49" s="29">
        <v>0.17599999999999999</v>
      </c>
      <c r="E49" s="10">
        <f>A49/D49</f>
        <v>2.2727272727272729</v>
      </c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</row>
    <row r="50" spans="1:42" x14ac:dyDescent="0.25">
      <c r="A50" s="28">
        <v>0.6</v>
      </c>
      <c r="B50" s="29">
        <v>0.26600000000000001</v>
      </c>
      <c r="C50" s="10">
        <f>A50/B50</f>
        <v>2.2556390977443606</v>
      </c>
      <c r="D50" s="29">
        <v>0.27700000000000002</v>
      </c>
      <c r="E50" s="10">
        <f>A50/D50</f>
        <v>2.1660649819494582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</row>
    <row r="51" spans="1:42" x14ac:dyDescent="0.25">
      <c r="A51" s="28">
        <v>0.8</v>
      </c>
      <c r="B51" s="29">
        <v>0.35799999999999998</v>
      </c>
      <c r="C51" s="10">
        <f>A51/B51</f>
        <v>2.2346368715083802</v>
      </c>
      <c r="D51" s="29">
        <v>0.33400000000000002</v>
      </c>
      <c r="E51" s="10">
        <f>A51/D51</f>
        <v>2.3952095808383231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</row>
    <row r="52" spans="1:42" x14ac:dyDescent="0.25">
      <c r="A52" s="29"/>
      <c r="B52" s="29"/>
      <c r="C52" s="32">
        <f>AVERAGE(C48:C51)</f>
        <v>2.1306743621206827</v>
      </c>
      <c r="D52" s="29"/>
      <c r="E52" s="32">
        <f>AVERAGE(E48:E51)</f>
        <v>2.2967357529964105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</row>
    <row r="53" spans="1:42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</row>
    <row r="54" spans="1:42" x14ac:dyDescent="0.25">
      <c r="A54" s="28" t="s">
        <v>113</v>
      </c>
      <c r="B54" s="28" t="s">
        <v>44</v>
      </c>
      <c r="C54" s="28" t="s">
        <v>51</v>
      </c>
      <c r="D54" s="28" t="s">
        <v>41</v>
      </c>
      <c r="E54" s="28" t="s">
        <v>42</v>
      </c>
      <c r="F54" s="28" t="s">
        <v>43</v>
      </c>
      <c r="G54" s="29"/>
      <c r="H54" s="28" t="s">
        <v>115</v>
      </c>
      <c r="I54" s="28" t="s">
        <v>44</v>
      </c>
      <c r="J54" s="28" t="s">
        <v>51</v>
      </c>
      <c r="K54" s="28" t="s">
        <v>41</v>
      </c>
      <c r="L54" s="28" t="s">
        <v>42</v>
      </c>
      <c r="M54" s="28" t="s">
        <v>43</v>
      </c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</row>
    <row r="55" spans="1:42" x14ac:dyDescent="0.25">
      <c r="A55" s="28" t="s">
        <v>109</v>
      </c>
      <c r="B55" s="29">
        <v>0.55200000000000005</v>
      </c>
      <c r="C55" s="29">
        <v>0.6</v>
      </c>
      <c r="D55" s="10">
        <f>B55*2.13*10</f>
        <v>11.757600000000002</v>
      </c>
      <c r="E55" s="10">
        <f>C55*2.3*10</f>
        <v>13.799999999999999</v>
      </c>
      <c r="F55" s="10">
        <f t="shared" ref="F55:F64" si="11">AVERAGE(D55:E55)</f>
        <v>12.7788</v>
      </c>
      <c r="G55" s="29"/>
      <c r="H55" s="28" t="s">
        <v>109</v>
      </c>
      <c r="I55" s="29">
        <v>0.55900000000000005</v>
      </c>
      <c r="J55" s="29">
        <v>0.745</v>
      </c>
      <c r="K55" s="10">
        <f>I55*1.63*10</f>
        <v>9.1117000000000008</v>
      </c>
      <c r="L55" s="10">
        <f>J55*1.53*10</f>
        <v>11.3985</v>
      </c>
      <c r="M55" s="10">
        <f t="shared" ref="M55:M64" si="12">AVERAGE(K55:L55)</f>
        <v>10.255100000000001</v>
      </c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</row>
    <row r="56" spans="1:42" x14ac:dyDescent="0.25">
      <c r="A56" s="28" t="s">
        <v>87</v>
      </c>
      <c r="B56" s="29">
        <v>0.76500000000000001</v>
      </c>
      <c r="C56" s="29">
        <v>0.71199999999999997</v>
      </c>
      <c r="D56" s="10">
        <f t="shared" ref="D56:D64" si="13">B56*2.13*10</f>
        <v>16.294499999999999</v>
      </c>
      <c r="E56" s="10">
        <f t="shared" ref="E56:E64" si="14">C56*2.3*10</f>
        <v>16.375999999999998</v>
      </c>
      <c r="F56" s="10">
        <f t="shared" si="11"/>
        <v>16.335249999999998</v>
      </c>
      <c r="G56" s="29"/>
      <c r="H56" s="28" t="s">
        <v>87</v>
      </c>
      <c r="I56" s="29">
        <v>0.78300000000000003</v>
      </c>
      <c r="J56" s="29">
        <v>0.877</v>
      </c>
      <c r="K56" s="10">
        <f t="shared" ref="K56:K64" si="15">I56*1.63*10</f>
        <v>12.762899999999998</v>
      </c>
      <c r="L56" s="10">
        <f t="shared" ref="L56:L64" si="16">J56*1.53*10</f>
        <v>13.418099999999999</v>
      </c>
      <c r="M56" s="10">
        <f t="shared" si="12"/>
        <v>13.090499999999999</v>
      </c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</row>
    <row r="57" spans="1:42" x14ac:dyDescent="0.25">
      <c r="A57" s="28" t="s">
        <v>89</v>
      </c>
      <c r="B57" s="29">
        <v>0.62</v>
      </c>
      <c r="C57" s="29">
        <v>0.59899999999999998</v>
      </c>
      <c r="D57" s="10">
        <f t="shared" si="13"/>
        <v>13.206</v>
      </c>
      <c r="E57" s="10">
        <f t="shared" si="14"/>
        <v>13.776999999999999</v>
      </c>
      <c r="F57" s="10">
        <f t="shared" si="11"/>
        <v>13.491499999999998</v>
      </c>
      <c r="G57" s="29"/>
      <c r="H57" s="28" t="s">
        <v>89</v>
      </c>
      <c r="I57" s="29">
        <v>0.625</v>
      </c>
      <c r="J57" s="29">
        <v>0.69299999999999995</v>
      </c>
      <c r="K57" s="10">
        <f t="shared" si="15"/>
        <v>10.187499999999998</v>
      </c>
      <c r="L57" s="10">
        <f t="shared" si="16"/>
        <v>10.6029</v>
      </c>
      <c r="M57" s="10">
        <f t="shared" si="12"/>
        <v>10.395199999999999</v>
      </c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</row>
    <row r="58" spans="1:42" x14ac:dyDescent="0.25">
      <c r="A58" s="28" t="s">
        <v>90</v>
      </c>
      <c r="B58" s="29">
        <v>0.56299999999999994</v>
      </c>
      <c r="C58" s="29">
        <v>0.53500000000000003</v>
      </c>
      <c r="D58" s="10">
        <f t="shared" si="13"/>
        <v>11.991899999999998</v>
      </c>
      <c r="E58" s="10">
        <f t="shared" si="14"/>
        <v>12.305</v>
      </c>
      <c r="F58" s="10">
        <f t="shared" si="11"/>
        <v>12.148449999999999</v>
      </c>
      <c r="G58" s="29"/>
      <c r="H58" s="28" t="s">
        <v>90</v>
      </c>
      <c r="I58" s="29">
        <v>0.66500000000000004</v>
      </c>
      <c r="J58" s="29">
        <v>0.745</v>
      </c>
      <c r="K58" s="10">
        <f t="shared" si="15"/>
        <v>10.839499999999999</v>
      </c>
      <c r="L58" s="10">
        <f t="shared" si="16"/>
        <v>11.3985</v>
      </c>
      <c r="M58" s="10">
        <f t="shared" si="12"/>
        <v>11.119</v>
      </c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</row>
    <row r="59" spans="1:42" x14ac:dyDescent="0.25">
      <c r="A59" s="28" t="s">
        <v>91</v>
      </c>
      <c r="B59" s="29">
        <v>0.59</v>
      </c>
      <c r="C59" s="29">
        <v>0.55700000000000005</v>
      </c>
      <c r="D59" s="10">
        <f t="shared" si="13"/>
        <v>12.567</v>
      </c>
      <c r="E59" s="10">
        <f t="shared" si="14"/>
        <v>12.811000000000002</v>
      </c>
      <c r="F59" s="10">
        <f t="shared" si="11"/>
        <v>12.689</v>
      </c>
      <c r="G59" s="29"/>
      <c r="H59" s="28" t="s">
        <v>91</v>
      </c>
      <c r="I59" s="29">
        <v>0.53</v>
      </c>
      <c r="J59" s="29">
        <v>0.71099999999999997</v>
      </c>
      <c r="K59" s="10">
        <f t="shared" si="15"/>
        <v>8.6389999999999993</v>
      </c>
      <c r="L59" s="10">
        <f t="shared" si="16"/>
        <v>10.878300000000001</v>
      </c>
      <c r="M59" s="10">
        <f t="shared" si="12"/>
        <v>9.7586499999999994</v>
      </c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</row>
    <row r="60" spans="1:42" x14ac:dyDescent="0.25">
      <c r="A60" s="28" t="s">
        <v>92</v>
      </c>
      <c r="B60" s="29">
        <v>0.52500000000000002</v>
      </c>
      <c r="C60" s="29">
        <v>0.51</v>
      </c>
      <c r="D60" s="10">
        <f t="shared" si="13"/>
        <v>11.182499999999999</v>
      </c>
      <c r="E60" s="10">
        <f t="shared" si="14"/>
        <v>11.729999999999999</v>
      </c>
      <c r="F60" s="10">
        <f t="shared" si="11"/>
        <v>11.456249999999999</v>
      </c>
      <c r="G60" s="29"/>
      <c r="H60" s="28" t="s">
        <v>92</v>
      </c>
      <c r="I60" s="29">
        <v>0.55200000000000005</v>
      </c>
      <c r="J60" s="29">
        <v>0.75800000000000001</v>
      </c>
      <c r="K60" s="10">
        <f t="shared" si="15"/>
        <v>8.9976000000000003</v>
      </c>
      <c r="L60" s="10">
        <f t="shared" si="16"/>
        <v>11.5974</v>
      </c>
      <c r="M60" s="10">
        <f t="shared" si="12"/>
        <v>10.297499999999999</v>
      </c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</row>
    <row r="61" spans="1:42" x14ac:dyDescent="0.25">
      <c r="A61" s="28" t="s">
        <v>93</v>
      </c>
      <c r="B61" s="29">
        <v>0.29099999999999998</v>
      </c>
      <c r="C61" s="29">
        <v>0.26300000000000001</v>
      </c>
      <c r="D61" s="10">
        <f t="shared" si="13"/>
        <v>6.1982999999999988</v>
      </c>
      <c r="E61" s="10">
        <f t="shared" si="14"/>
        <v>6.0489999999999995</v>
      </c>
      <c r="F61" s="10">
        <f t="shared" si="11"/>
        <v>6.1236499999999996</v>
      </c>
      <c r="G61" s="29"/>
      <c r="H61" s="28" t="s">
        <v>93</v>
      </c>
      <c r="I61" s="29">
        <v>0.35599999999999998</v>
      </c>
      <c r="J61" s="29">
        <v>0.42</v>
      </c>
      <c r="K61" s="10">
        <f t="shared" si="15"/>
        <v>5.8027999999999995</v>
      </c>
      <c r="L61" s="10">
        <f t="shared" si="16"/>
        <v>6.4259999999999993</v>
      </c>
      <c r="M61" s="10">
        <f t="shared" si="12"/>
        <v>6.1143999999999998</v>
      </c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</row>
    <row r="62" spans="1:42" x14ac:dyDescent="0.25">
      <c r="A62" s="28" t="s">
        <v>94</v>
      </c>
      <c r="B62" s="29">
        <v>7.0999999999999994E-2</v>
      </c>
      <c r="C62" s="29">
        <v>6.6000000000000003E-2</v>
      </c>
      <c r="D62" s="10">
        <f t="shared" si="13"/>
        <v>1.5122999999999998</v>
      </c>
      <c r="E62" s="10">
        <f t="shared" si="14"/>
        <v>1.5179999999999998</v>
      </c>
      <c r="F62" s="10">
        <f t="shared" si="11"/>
        <v>1.5151499999999998</v>
      </c>
      <c r="G62" s="29"/>
      <c r="H62" s="28" t="s">
        <v>94</v>
      </c>
      <c r="I62" s="29">
        <v>7.4999999999999997E-2</v>
      </c>
      <c r="J62" s="29">
        <v>9.5000000000000001E-2</v>
      </c>
      <c r="K62" s="10">
        <f t="shared" si="15"/>
        <v>1.2224999999999999</v>
      </c>
      <c r="L62" s="10">
        <f t="shared" si="16"/>
        <v>1.4535</v>
      </c>
      <c r="M62" s="10">
        <f t="shared" si="12"/>
        <v>1.3380000000000001</v>
      </c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</row>
    <row r="63" spans="1:42" x14ac:dyDescent="0.25">
      <c r="A63" s="28" t="s">
        <v>95</v>
      </c>
      <c r="B63" s="29">
        <v>5.1999999999999998E-2</v>
      </c>
      <c r="C63" s="29">
        <v>4.9000000000000002E-2</v>
      </c>
      <c r="D63" s="10">
        <f t="shared" si="13"/>
        <v>1.1075999999999999</v>
      </c>
      <c r="E63" s="10">
        <f t="shared" si="14"/>
        <v>1.127</v>
      </c>
      <c r="F63" s="10">
        <f t="shared" si="11"/>
        <v>1.1173</v>
      </c>
      <c r="G63" s="29"/>
      <c r="H63" s="28" t="s">
        <v>95</v>
      </c>
      <c r="I63" s="29">
        <v>1.4E-2</v>
      </c>
      <c r="J63" s="29">
        <v>6.5000000000000002E-2</v>
      </c>
      <c r="K63" s="10">
        <f t="shared" si="15"/>
        <v>0.22820000000000001</v>
      </c>
      <c r="L63" s="10">
        <f t="shared" si="16"/>
        <v>0.99450000000000016</v>
      </c>
      <c r="M63" s="10">
        <f t="shared" si="12"/>
        <v>0.61135000000000006</v>
      </c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</row>
    <row r="64" spans="1:42" x14ac:dyDescent="0.25">
      <c r="A64" s="28" t="s">
        <v>96</v>
      </c>
      <c r="B64" s="29">
        <v>0.64300000000000002</v>
      </c>
      <c r="C64" s="29">
        <v>0.61299999999999999</v>
      </c>
      <c r="D64" s="10">
        <f t="shared" si="13"/>
        <v>13.695899999999998</v>
      </c>
      <c r="E64" s="10">
        <f t="shared" si="14"/>
        <v>14.099</v>
      </c>
      <c r="F64" s="10">
        <f t="shared" si="11"/>
        <v>13.897449999999999</v>
      </c>
      <c r="G64" s="29"/>
      <c r="H64" s="28" t="s">
        <v>96</v>
      </c>
      <c r="I64" s="29">
        <v>0.88900000000000001</v>
      </c>
      <c r="J64" s="29">
        <v>0.88800000000000001</v>
      </c>
      <c r="K64" s="10">
        <f t="shared" si="15"/>
        <v>14.490699999999999</v>
      </c>
      <c r="L64" s="10">
        <f t="shared" si="16"/>
        <v>13.586400000000001</v>
      </c>
      <c r="M64" s="10">
        <f t="shared" si="12"/>
        <v>14.038550000000001</v>
      </c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</row>
    <row r="65" spans="1:42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</row>
    <row r="66" spans="1:42" x14ac:dyDescent="0.25">
      <c r="A66" s="28" t="s">
        <v>40</v>
      </c>
      <c r="B66" s="29"/>
      <c r="C66" s="29"/>
      <c r="D66" s="29"/>
      <c r="E66" s="29"/>
      <c r="F66" s="29"/>
      <c r="G66" s="29"/>
      <c r="H66" s="28" t="s">
        <v>40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</row>
    <row r="67" spans="1:42" x14ac:dyDescent="0.25">
      <c r="A67" s="28">
        <v>0.2</v>
      </c>
      <c r="B67" s="29">
        <v>9.4E-2</v>
      </c>
      <c r="C67" s="10">
        <f>A67/B67</f>
        <v>2.1276595744680851</v>
      </c>
      <c r="D67" s="29">
        <v>8.5000000000000006E-2</v>
      </c>
      <c r="E67" s="10">
        <f>A67/D67</f>
        <v>2.3529411764705883</v>
      </c>
      <c r="F67" s="29"/>
      <c r="G67" s="29"/>
      <c r="H67" s="28">
        <v>0.2</v>
      </c>
      <c r="I67" s="29">
        <v>0.122</v>
      </c>
      <c r="J67" s="10">
        <f>H67/I67</f>
        <v>1.639344262295082</v>
      </c>
      <c r="K67" s="29">
        <v>0.16</v>
      </c>
      <c r="L67" s="10">
        <f>H67/K67</f>
        <v>1.25</v>
      </c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</row>
    <row r="68" spans="1:42" x14ac:dyDescent="0.25">
      <c r="A68" s="28">
        <v>0.4</v>
      </c>
      <c r="B68" s="29">
        <v>0.21</v>
      </c>
      <c r="C68" s="10">
        <f t="shared" ref="C68:C70" si="17">A68/B68</f>
        <v>1.9047619047619049</v>
      </c>
      <c r="D68" s="29">
        <v>0.17599999999999999</v>
      </c>
      <c r="E68" s="10">
        <f t="shared" ref="E68:E70" si="18">A68/D68</f>
        <v>2.2727272727272729</v>
      </c>
      <c r="F68" s="29"/>
      <c r="G68" s="29"/>
      <c r="H68" s="28">
        <v>0.4</v>
      </c>
      <c r="I68" s="29">
        <v>0.23599999999999999</v>
      </c>
      <c r="J68" s="10">
        <f>H68/I68</f>
        <v>1.6949152542372883</v>
      </c>
      <c r="K68" s="29">
        <v>0.23599999999999999</v>
      </c>
      <c r="L68" s="10">
        <f>H68/K68</f>
        <v>1.6949152542372883</v>
      </c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</row>
    <row r="69" spans="1:42" x14ac:dyDescent="0.25">
      <c r="A69" s="28">
        <v>0.6</v>
      </c>
      <c r="B69" s="29">
        <v>0.26600000000000001</v>
      </c>
      <c r="C69" s="10">
        <f t="shared" si="17"/>
        <v>2.2556390977443606</v>
      </c>
      <c r="D69" s="29">
        <v>0.27700000000000002</v>
      </c>
      <c r="E69" s="10">
        <f t="shared" si="18"/>
        <v>2.1660649819494582</v>
      </c>
      <c r="F69" s="29"/>
      <c r="G69" s="29"/>
      <c r="H69" s="28">
        <v>0.6</v>
      </c>
      <c r="I69" s="29">
        <v>0.378</v>
      </c>
      <c r="J69" s="10">
        <f>H69/I69</f>
        <v>1.5873015873015872</v>
      </c>
      <c r="K69" s="29">
        <v>0.378</v>
      </c>
      <c r="L69" s="10">
        <f>H69/K69</f>
        <v>1.5873015873015872</v>
      </c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</row>
    <row r="70" spans="1:42" x14ac:dyDescent="0.25">
      <c r="A70" s="28">
        <v>0.8</v>
      </c>
      <c r="B70" s="29">
        <v>0.35799999999999998</v>
      </c>
      <c r="C70" s="10">
        <f t="shared" si="17"/>
        <v>2.2346368715083802</v>
      </c>
      <c r="D70" s="29">
        <v>0.33400000000000002</v>
      </c>
      <c r="E70" s="10">
        <f t="shared" si="18"/>
        <v>2.3952095808383231</v>
      </c>
      <c r="F70" s="29"/>
      <c r="G70" s="29"/>
      <c r="H70" s="28">
        <v>0.8</v>
      </c>
      <c r="I70" s="29">
        <v>0.502</v>
      </c>
      <c r="J70" s="10">
        <f>H70/I70</f>
        <v>1.5936254980079683</v>
      </c>
      <c r="K70" s="29">
        <v>0.502</v>
      </c>
      <c r="L70" s="10">
        <f>H70/K70</f>
        <v>1.5936254980079683</v>
      </c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</row>
    <row r="71" spans="1:42" x14ac:dyDescent="0.25">
      <c r="A71" s="29"/>
      <c r="B71" s="29"/>
      <c r="C71" s="32">
        <f>AVERAGE(C67:C70)</f>
        <v>2.1306743621206827</v>
      </c>
      <c r="D71" s="29"/>
      <c r="E71" s="32">
        <f>AVERAGE(E67:E70)</f>
        <v>2.2967357529964105</v>
      </c>
      <c r="F71" s="29"/>
      <c r="G71" s="29"/>
      <c r="H71" s="29"/>
      <c r="I71" s="29"/>
      <c r="J71" s="32">
        <f>AVERAGE(J67:J70)</f>
        <v>1.6287966504604814</v>
      </c>
      <c r="K71" s="29"/>
      <c r="L71" s="32">
        <f>AVERAGE(L67:L70)</f>
        <v>1.5314605848867109</v>
      </c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</row>
    <row r="72" spans="1:42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</row>
    <row r="73" spans="1:42" x14ac:dyDescent="0.25">
      <c r="A73" s="28" t="s">
        <v>114</v>
      </c>
      <c r="B73" s="28" t="s">
        <v>44</v>
      </c>
      <c r="C73" s="28" t="s">
        <v>51</v>
      </c>
      <c r="D73" s="28" t="s">
        <v>41</v>
      </c>
      <c r="E73" s="28" t="s">
        <v>42</v>
      </c>
      <c r="F73" s="28" t="s">
        <v>43</v>
      </c>
      <c r="G73" s="29"/>
      <c r="H73" s="28" t="s">
        <v>116</v>
      </c>
      <c r="I73" s="28" t="s">
        <v>44</v>
      </c>
      <c r="J73" s="28" t="s">
        <v>51</v>
      </c>
      <c r="K73" s="28" t="s">
        <v>41</v>
      </c>
      <c r="L73" s="28" t="s">
        <v>42</v>
      </c>
      <c r="M73" s="28" t="s">
        <v>43</v>
      </c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</row>
    <row r="74" spans="1:42" x14ac:dyDescent="0.25">
      <c r="A74" s="28" t="s">
        <v>109</v>
      </c>
      <c r="B74" s="29">
        <v>0.55200000000000005</v>
      </c>
      <c r="C74" s="29">
        <v>0.499</v>
      </c>
      <c r="D74" s="10">
        <f>B74*2.12*10</f>
        <v>11.702400000000001</v>
      </c>
      <c r="E74" s="10">
        <f>C74*2.3*10</f>
        <v>11.477</v>
      </c>
      <c r="F74" s="10">
        <f t="shared" ref="F74:F83" si="19">AVERAGE(D74:E74)</f>
        <v>11.589700000000001</v>
      </c>
      <c r="G74" s="29"/>
      <c r="H74" s="28" t="s">
        <v>109</v>
      </c>
      <c r="I74" s="29">
        <v>0.496</v>
      </c>
      <c r="J74" s="29">
        <v>0.65600000000000003</v>
      </c>
      <c r="K74" s="10">
        <f>I74*1.63*10</f>
        <v>8.0847999999999995</v>
      </c>
      <c r="L74" s="10">
        <f>J74*1.53*10</f>
        <v>10.036800000000001</v>
      </c>
      <c r="M74" s="10">
        <f t="shared" ref="M74:M83" si="20">AVERAGE(K74:L74)</f>
        <v>9.0608000000000004</v>
      </c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</row>
    <row r="75" spans="1:42" x14ac:dyDescent="0.25">
      <c r="A75" s="28" t="s">
        <v>87</v>
      </c>
      <c r="B75" s="29">
        <v>0.61399999999999999</v>
      </c>
      <c r="C75" s="29">
        <v>0.57699999999999996</v>
      </c>
      <c r="D75" s="10">
        <f t="shared" ref="D75:D83" si="21">B75*2.12*10</f>
        <v>13.0168</v>
      </c>
      <c r="E75" s="10">
        <f t="shared" ref="E75:E83" si="22">C75*2.3*10</f>
        <v>13.270999999999997</v>
      </c>
      <c r="F75" s="10">
        <f t="shared" si="19"/>
        <v>13.143899999999999</v>
      </c>
      <c r="G75" s="29"/>
      <c r="H75" s="28" t="s">
        <v>87</v>
      </c>
      <c r="I75" s="29">
        <v>0.62</v>
      </c>
      <c r="J75" s="29">
        <v>0.84099999999999997</v>
      </c>
      <c r="K75" s="10">
        <f t="shared" ref="K75:K83" si="23">I75*1.63*10</f>
        <v>10.106</v>
      </c>
      <c r="L75" s="10">
        <f t="shared" ref="L75:L83" si="24">J75*1.53*10</f>
        <v>12.8673</v>
      </c>
      <c r="M75" s="10">
        <f t="shared" si="20"/>
        <v>11.486650000000001</v>
      </c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</row>
    <row r="76" spans="1:42" x14ac:dyDescent="0.25">
      <c r="A76" s="28" t="s">
        <v>89</v>
      </c>
      <c r="B76" s="29">
        <v>0.57799999999999996</v>
      </c>
      <c r="C76" s="29">
        <v>0.47699999999999998</v>
      </c>
      <c r="D76" s="10">
        <f t="shared" si="21"/>
        <v>12.2536</v>
      </c>
      <c r="E76" s="10">
        <f t="shared" si="22"/>
        <v>10.971</v>
      </c>
      <c r="F76" s="10">
        <f t="shared" si="19"/>
        <v>11.612300000000001</v>
      </c>
      <c r="G76" s="29"/>
      <c r="H76" s="28" t="s">
        <v>89</v>
      </c>
      <c r="I76" s="29">
        <v>0.433</v>
      </c>
      <c r="J76" s="29">
        <v>0.56599999999999995</v>
      </c>
      <c r="K76" s="10">
        <f t="shared" si="23"/>
        <v>7.0578999999999992</v>
      </c>
      <c r="L76" s="10">
        <f t="shared" si="24"/>
        <v>8.6598000000000006</v>
      </c>
      <c r="M76" s="10">
        <f t="shared" si="20"/>
        <v>7.8588500000000003</v>
      </c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</row>
    <row r="77" spans="1:42" x14ac:dyDescent="0.25">
      <c r="A77" s="28" t="s">
        <v>90</v>
      </c>
      <c r="B77" s="29">
        <v>0.54500000000000004</v>
      </c>
      <c r="C77" s="29">
        <v>0.48899999999999999</v>
      </c>
      <c r="D77" s="10">
        <f t="shared" si="21"/>
        <v>11.554000000000002</v>
      </c>
      <c r="E77" s="10">
        <f t="shared" si="22"/>
        <v>11.246999999999998</v>
      </c>
      <c r="F77" s="10">
        <f t="shared" si="19"/>
        <v>11.400500000000001</v>
      </c>
      <c r="G77" s="29"/>
      <c r="H77" s="28" t="s">
        <v>90</v>
      </c>
      <c r="I77" s="29">
        <v>0.57699999999999996</v>
      </c>
      <c r="J77" s="29">
        <v>0.73399999999999999</v>
      </c>
      <c r="K77" s="10">
        <f t="shared" si="23"/>
        <v>9.4050999999999991</v>
      </c>
      <c r="L77" s="10">
        <f t="shared" si="24"/>
        <v>11.2302</v>
      </c>
      <c r="M77" s="10">
        <f t="shared" si="20"/>
        <v>10.31765</v>
      </c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</row>
    <row r="78" spans="1:42" x14ac:dyDescent="0.25">
      <c r="A78" s="28" t="s">
        <v>91</v>
      </c>
      <c r="B78" s="29">
        <v>0.58499999999999996</v>
      </c>
      <c r="C78" s="29">
        <v>0.38300000000000001</v>
      </c>
      <c r="D78" s="10">
        <f t="shared" si="21"/>
        <v>12.401999999999999</v>
      </c>
      <c r="E78" s="10">
        <f t="shared" si="22"/>
        <v>8.8089999999999993</v>
      </c>
      <c r="F78" s="10">
        <f t="shared" si="19"/>
        <v>10.605499999999999</v>
      </c>
      <c r="G78" s="29"/>
      <c r="H78" s="28" t="s">
        <v>91</v>
      </c>
      <c r="I78" s="29">
        <v>0.34699999999999998</v>
      </c>
      <c r="J78" s="29">
        <v>0.46300000000000002</v>
      </c>
      <c r="K78" s="10">
        <f t="shared" si="23"/>
        <v>5.6560999999999995</v>
      </c>
      <c r="L78" s="10">
        <f t="shared" si="24"/>
        <v>7.0839000000000008</v>
      </c>
      <c r="M78" s="10">
        <f t="shared" si="20"/>
        <v>6.37</v>
      </c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</row>
    <row r="79" spans="1:42" x14ac:dyDescent="0.25">
      <c r="A79" s="28" t="s">
        <v>92</v>
      </c>
      <c r="B79" s="29">
        <v>0.55500000000000005</v>
      </c>
      <c r="C79" s="29">
        <v>0.51400000000000001</v>
      </c>
      <c r="D79" s="10">
        <f t="shared" si="21"/>
        <v>11.766000000000002</v>
      </c>
      <c r="E79" s="10">
        <f t="shared" si="22"/>
        <v>11.821999999999999</v>
      </c>
      <c r="F79" s="10">
        <f t="shared" si="19"/>
        <v>11.794</v>
      </c>
      <c r="G79" s="29"/>
      <c r="H79" s="28" t="s">
        <v>92</v>
      </c>
      <c r="I79" s="29">
        <v>0.45700000000000002</v>
      </c>
      <c r="J79" s="29">
        <v>0.59299999999999997</v>
      </c>
      <c r="K79" s="10">
        <f t="shared" si="23"/>
        <v>7.4490999999999996</v>
      </c>
      <c r="L79" s="10">
        <f t="shared" si="24"/>
        <v>9.0728999999999989</v>
      </c>
      <c r="M79" s="10">
        <f t="shared" si="20"/>
        <v>8.2609999999999992</v>
      </c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</row>
    <row r="80" spans="1:42" x14ac:dyDescent="0.25">
      <c r="A80" s="28" t="s">
        <v>93</v>
      </c>
      <c r="B80" s="29">
        <v>0.26600000000000001</v>
      </c>
      <c r="C80" s="29">
        <v>0.224</v>
      </c>
      <c r="D80" s="10">
        <f t="shared" si="21"/>
        <v>5.6392000000000007</v>
      </c>
      <c r="E80" s="10">
        <f t="shared" si="22"/>
        <v>5.1520000000000001</v>
      </c>
      <c r="F80" s="10">
        <f t="shared" si="19"/>
        <v>5.3956</v>
      </c>
      <c r="G80" s="29"/>
      <c r="H80" s="28" t="s">
        <v>93</v>
      </c>
      <c r="I80" s="29">
        <v>0.21299999999999999</v>
      </c>
      <c r="J80" s="29">
        <v>0.32500000000000001</v>
      </c>
      <c r="K80" s="10">
        <f t="shared" si="23"/>
        <v>3.4718999999999993</v>
      </c>
      <c r="L80" s="10">
        <f t="shared" si="24"/>
        <v>4.9725000000000001</v>
      </c>
      <c r="M80" s="10">
        <f t="shared" si="20"/>
        <v>4.2222</v>
      </c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</row>
    <row r="81" spans="1:42" x14ac:dyDescent="0.25">
      <c r="A81" s="28" t="s">
        <v>94</v>
      </c>
      <c r="B81" s="29">
        <v>3.4000000000000002E-2</v>
      </c>
      <c r="C81" s="29">
        <v>4.3999999999999997E-2</v>
      </c>
      <c r="D81" s="10">
        <f t="shared" si="21"/>
        <v>0.72080000000000011</v>
      </c>
      <c r="E81" s="10">
        <f t="shared" si="22"/>
        <v>1.0119999999999998</v>
      </c>
      <c r="F81" s="10">
        <f t="shared" si="19"/>
        <v>0.86639999999999995</v>
      </c>
      <c r="G81" s="29"/>
      <c r="H81" s="28" t="s">
        <v>94</v>
      </c>
      <c r="I81" s="29">
        <v>4.4999999999999998E-2</v>
      </c>
      <c r="J81" s="29">
        <v>7.8E-2</v>
      </c>
      <c r="K81" s="10">
        <f t="shared" si="23"/>
        <v>0.73350000000000004</v>
      </c>
      <c r="L81" s="10">
        <f t="shared" si="24"/>
        <v>1.1934</v>
      </c>
      <c r="M81" s="10">
        <f t="shared" si="20"/>
        <v>0.96345000000000003</v>
      </c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</row>
    <row r="82" spans="1:42" x14ac:dyDescent="0.25">
      <c r="A82" s="28" t="s">
        <v>95</v>
      </c>
      <c r="B82" s="29">
        <v>0.03</v>
      </c>
      <c r="C82" s="29">
        <v>1.7999999999999999E-2</v>
      </c>
      <c r="D82" s="10">
        <f t="shared" si="21"/>
        <v>0.63600000000000001</v>
      </c>
      <c r="E82" s="10">
        <f t="shared" si="22"/>
        <v>0.41399999999999992</v>
      </c>
      <c r="F82" s="10">
        <f t="shared" si="19"/>
        <v>0.52499999999999991</v>
      </c>
      <c r="G82" s="29"/>
      <c r="H82" s="28" t="s">
        <v>95</v>
      </c>
      <c r="I82" s="29">
        <v>2.7E-2</v>
      </c>
      <c r="J82" s="29">
        <v>4.7E-2</v>
      </c>
      <c r="K82" s="10">
        <f t="shared" si="23"/>
        <v>0.44009999999999994</v>
      </c>
      <c r="L82" s="10">
        <f t="shared" si="24"/>
        <v>0.71910000000000007</v>
      </c>
      <c r="M82" s="10">
        <f t="shared" si="20"/>
        <v>0.5796</v>
      </c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</row>
    <row r="83" spans="1:42" x14ac:dyDescent="0.25">
      <c r="A83" s="28" t="s">
        <v>96</v>
      </c>
      <c r="B83" s="29">
        <v>0.84899999999999998</v>
      </c>
      <c r="C83" s="29">
        <v>0.627</v>
      </c>
      <c r="D83" s="10">
        <f t="shared" si="21"/>
        <v>17.998800000000003</v>
      </c>
      <c r="E83" s="10">
        <f t="shared" si="22"/>
        <v>14.420999999999999</v>
      </c>
      <c r="F83" s="10">
        <f t="shared" si="19"/>
        <v>16.209900000000001</v>
      </c>
      <c r="G83" s="29"/>
      <c r="H83" s="28" t="s">
        <v>96</v>
      </c>
      <c r="I83" s="29">
        <v>0.54700000000000004</v>
      </c>
      <c r="J83" s="29">
        <v>0.71</v>
      </c>
      <c r="K83" s="10">
        <f t="shared" si="23"/>
        <v>8.9161000000000001</v>
      </c>
      <c r="L83" s="10">
        <f t="shared" si="24"/>
        <v>10.863</v>
      </c>
      <c r="M83" s="10">
        <f t="shared" si="20"/>
        <v>9.8895499999999998</v>
      </c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</row>
    <row r="84" spans="1:42" x14ac:dyDescent="0.2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10"/>
      <c r="L84" s="10"/>
      <c r="M84" s="10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</row>
    <row r="85" spans="1:42" x14ac:dyDescent="0.25">
      <c r="A85" s="28" t="s">
        <v>40</v>
      </c>
      <c r="B85" s="29"/>
      <c r="C85" s="29"/>
      <c r="D85" s="29"/>
      <c r="E85" s="29"/>
      <c r="F85" s="29"/>
      <c r="G85" s="29"/>
      <c r="H85" s="28" t="s">
        <v>40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</row>
    <row r="86" spans="1:42" x14ac:dyDescent="0.25">
      <c r="A86" s="28">
        <v>0.2</v>
      </c>
      <c r="B86" s="29">
        <v>0.121</v>
      </c>
      <c r="C86" s="10">
        <f>A86/B86</f>
        <v>1.6528925619834711</v>
      </c>
      <c r="D86" s="29">
        <v>8.5000000000000006E-2</v>
      </c>
      <c r="E86" s="10">
        <f>A86/D86</f>
        <v>2.3529411764705883</v>
      </c>
      <c r="F86" s="29"/>
      <c r="G86" s="29"/>
      <c r="H86" s="28">
        <v>0.2</v>
      </c>
      <c r="I86" s="29">
        <v>0.122</v>
      </c>
      <c r="J86" s="10">
        <f>H86/I86</f>
        <v>1.639344262295082</v>
      </c>
      <c r="K86" s="29">
        <v>0.16</v>
      </c>
      <c r="L86" s="10">
        <f>H86/K86</f>
        <v>1.25</v>
      </c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</row>
    <row r="87" spans="1:42" x14ac:dyDescent="0.25">
      <c r="A87" s="28">
        <v>0.4</v>
      </c>
      <c r="B87" s="29">
        <v>0.17599999999999999</v>
      </c>
      <c r="C87" s="10">
        <f>A87/B87</f>
        <v>2.2727272727272729</v>
      </c>
      <c r="D87" s="29">
        <v>0.191</v>
      </c>
      <c r="E87" s="10">
        <f>A87/D87</f>
        <v>2.0942408376963351</v>
      </c>
      <c r="F87" s="29"/>
      <c r="G87" s="29"/>
      <c r="H87" s="28">
        <v>0.4</v>
      </c>
      <c r="I87" s="29">
        <v>0.23599999999999999</v>
      </c>
      <c r="J87" s="10">
        <f>H87/I87</f>
        <v>1.6949152542372883</v>
      </c>
      <c r="K87" s="29">
        <v>0.23599999999999999</v>
      </c>
      <c r="L87" s="10">
        <f>H87/K87</f>
        <v>1.6949152542372883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</row>
    <row r="88" spans="1:42" x14ac:dyDescent="0.25">
      <c r="A88" s="28">
        <v>0.6</v>
      </c>
      <c r="B88" s="29">
        <v>0.27700000000000002</v>
      </c>
      <c r="C88" s="10">
        <f>A88/B88</f>
        <v>2.1660649819494582</v>
      </c>
      <c r="D88" s="29">
        <v>0.23599999999999999</v>
      </c>
      <c r="E88" s="10">
        <f>A88/D88</f>
        <v>2.5423728813559321</v>
      </c>
      <c r="F88" s="29"/>
      <c r="G88" s="29"/>
      <c r="H88" s="28">
        <v>0.6</v>
      </c>
      <c r="I88" s="29">
        <v>0.378</v>
      </c>
      <c r="J88" s="10">
        <f>H88/I88</f>
        <v>1.5873015873015872</v>
      </c>
      <c r="K88" s="29">
        <v>0.378</v>
      </c>
      <c r="L88" s="10">
        <f>H88/K88</f>
        <v>1.5873015873015872</v>
      </c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</row>
    <row r="89" spans="1:42" x14ac:dyDescent="0.25">
      <c r="A89" s="28">
        <v>0.8</v>
      </c>
      <c r="B89" s="29">
        <v>0.33400000000000002</v>
      </c>
      <c r="C89" s="10">
        <f>A89/B89</f>
        <v>2.3952095808383231</v>
      </c>
      <c r="D89" s="29">
        <v>0.36399999999999999</v>
      </c>
      <c r="E89" s="10">
        <f>A89/D89</f>
        <v>2.197802197802198</v>
      </c>
      <c r="F89" s="29"/>
      <c r="G89" s="29"/>
      <c r="H89" s="28">
        <v>0.8</v>
      </c>
      <c r="I89" s="29">
        <v>0.502</v>
      </c>
      <c r="J89" s="10">
        <f>H89/I89</f>
        <v>1.5936254980079683</v>
      </c>
      <c r="K89" s="29">
        <v>0.502</v>
      </c>
      <c r="L89" s="10">
        <f>H89/K89</f>
        <v>1.5936254980079683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42" x14ac:dyDescent="0.25">
      <c r="A90" s="29"/>
      <c r="B90" s="29"/>
      <c r="C90" s="32">
        <f>AVERAGE(C86:C89)</f>
        <v>2.1217235993746315</v>
      </c>
      <c r="D90" s="29"/>
      <c r="E90" s="32">
        <f>AVERAGE(E86:E89)</f>
        <v>2.2968392733312637</v>
      </c>
      <c r="F90" s="29"/>
      <c r="G90" s="29"/>
      <c r="H90" s="29"/>
      <c r="I90" s="29"/>
      <c r="J90" s="32">
        <f>AVERAGE(J86:J89)</f>
        <v>1.6287966504604814</v>
      </c>
      <c r="K90" s="29"/>
      <c r="L90" s="32">
        <f>AVERAGE(L86:L89)</f>
        <v>1.5314605848867109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42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42" x14ac:dyDescent="0.25">
      <c r="A92" s="28" t="s">
        <v>107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42" x14ac:dyDescent="0.25">
      <c r="A93" s="28" t="s">
        <v>109</v>
      </c>
      <c r="B93" s="29"/>
      <c r="C93" s="29"/>
      <c r="D93" s="29"/>
      <c r="E93" s="29"/>
      <c r="F93" s="29"/>
      <c r="G93" s="29"/>
      <c r="H93" s="29"/>
      <c r="I93" s="29"/>
      <c r="J93" s="28" t="s">
        <v>109</v>
      </c>
      <c r="K93" s="29"/>
      <c r="L93" s="29"/>
      <c r="M93" s="29"/>
      <c r="N93" s="29"/>
      <c r="O93" s="29"/>
      <c r="P93" s="29"/>
      <c r="Q93" s="29"/>
      <c r="R93" s="29"/>
      <c r="S93" s="28" t="s">
        <v>109</v>
      </c>
      <c r="T93" s="30"/>
      <c r="U93" s="28"/>
      <c r="V93" s="28"/>
      <c r="W93" s="28"/>
      <c r="X93" s="28"/>
      <c r="Y93" s="28"/>
      <c r="Z93" s="29"/>
    </row>
    <row r="94" spans="1:42" x14ac:dyDescent="0.25">
      <c r="A94" s="29"/>
      <c r="B94" s="30" t="s">
        <v>4</v>
      </c>
      <c r="C94" s="28">
        <v>20</v>
      </c>
      <c r="D94" s="28">
        <v>42</v>
      </c>
      <c r="E94" s="28">
        <v>66</v>
      </c>
      <c r="F94" s="28">
        <v>88</v>
      </c>
      <c r="G94" s="28">
        <v>112</v>
      </c>
      <c r="H94" s="28">
        <v>136</v>
      </c>
      <c r="I94" s="29"/>
      <c r="J94" s="29"/>
      <c r="K94" s="30" t="s">
        <v>4</v>
      </c>
      <c r="L94" s="28">
        <v>20</v>
      </c>
      <c r="M94" s="28">
        <v>42</v>
      </c>
      <c r="N94" s="28">
        <v>66</v>
      </c>
      <c r="O94" s="28">
        <v>88</v>
      </c>
      <c r="P94" s="28">
        <v>112</v>
      </c>
      <c r="Q94" s="28">
        <v>136</v>
      </c>
      <c r="R94" s="29"/>
      <c r="S94" s="28"/>
      <c r="T94" s="29"/>
      <c r="U94" s="29"/>
      <c r="V94" s="29"/>
      <c r="W94" s="29"/>
      <c r="X94" s="29"/>
      <c r="Y94" s="29"/>
      <c r="Z94" s="29"/>
    </row>
    <row r="95" spans="1:42" x14ac:dyDescent="0.25">
      <c r="A95" s="29" t="s">
        <v>103</v>
      </c>
      <c r="B95" s="29">
        <v>4.8899999999999997</v>
      </c>
      <c r="C95" s="29">
        <v>4.6399999999999997</v>
      </c>
      <c r="D95" s="29">
        <v>4.55</v>
      </c>
      <c r="E95" s="29">
        <v>4.12</v>
      </c>
      <c r="F95" s="29">
        <v>3.21</v>
      </c>
      <c r="G95" s="29">
        <v>3.22</v>
      </c>
      <c r="H95" s="29">
        <v>3.24</v>
      </c>
      <c r="I95" s="29"/>
      <c r="J95" s="29" t="s">
        <v>103</v>
      </c>
      <c r="K95" s="29">
        <f>B95*10</f>
        <v>48.9</v>
      </c>
      <c r="L95" s="29">
        <f t="shared" ref="L95:P97" si="25">C95*10</f>
        <v>46.4</v>
      </c>
      <c r="M95" s="29">
        <f t="shared" si="25"/>
        <v>45.5</v>
      </c>
      <c r="N95" s="29">
        <f t="shared" si="25"/>
        <v>41.2</v>
      </c>
      <c r="O95" s="29">
        <f t="shared" si="25"/>
        <v>32.1</v>
      </c>
      <c r="P95" s="29">
        <f t="shared" si="25"/>
        <v>32.200000000000003</v>
      </c>
      <c r="Q95" s="29">
        <f t="shared" ref="Q95:Q97" si="26">H95*10</f>
        <v>32.400000000000006</v>
      </c>
      <c r="R95" s="29"/>
      <c r="S95" s="28"/>
      <c r="T95" s="29"/>
      <c r="U95" s="29"/>
      <c r="V95" s="29"/>
      <c r="W95" s="29"/>
      <c r="X95" s="29"/>
      <c r="Y95" s="29"/>
      <c r="Z95" s="29"/>
    </row>
    <row r="96" spans="1:42" x14ac:dyDescent="0.25">
      <c r="A96" s="29" t="s">
        <v>104</v>
      </c>
      <c r="B96" s="29">
        <v>3.96</v>
      </c>
      <c r="C96" s="29">
        <v>3.42</v>
      </c>
      <c r="D96" s="29">
        <v>3.07</v>
      </c>
      <c r="E96" s="29">
        <v>2.87</v>
      </c>
      <c r="F96" s="29">
        <v>2.69</v>
      </c>
      <c r="G96" s="29">
        <v>2.46</v>
      </c>
      <c r="H96" s="29">
        <v>2.2200000000000002</v>
      </c>
      <c r="I96" s="29"/>
      <c r="J96" s="29" t="s">
        <v>104</v>
      </c>
      <c r="K96" s="29">
        <f t="shared" ref="K96:K97" si="27">B96*10</f>
        <v>39.6</v>
      </c>
      <c r="L96" s="29">
        <f t="shared" si="25"/>
        <v>34.200000000000003</v>
      </c>
      <c r="M96" s="29">
        <f t="shared" si="25"/>
        <v>30.7</v>
      </c>
      <c r="N96" s="29">
        <f t="shared" si="25"/>
        <v>28.700000000000003</v>
      </c>
      <c r="O96" s="29">
        <f t="shared" si="25"/>
        <v>26.9</v>
      </c>
      <c r="P96" s="29">
        <f t="shared" si="25"/>
        <v>24.6</v>
      </c>
      <c r="Q96" s="29">
        <f t="shared" si="26"/>
        <v>22.200000000000003</v>
      </c>
      <c r="R96" s="29"/>
      <c r="S96" s="28"/>
      <c r="T96" s="29"/>
      <c r="U96" s="29"/>
      <c r="V96" s="29"/>
      <c r="W96" s="29"/>
      <c r="X96" s="29"/>
      <c r="Y96" s="29"/>
      <c r="Z96" s="29"/>
    </row>
    <row r="97" spans="1:42" x14ac:dyDescent="0.25">
      <c r="A97" s="29" t="s">
        <v>117</v>
      </c>
      <c r="B97" s="29">
        <v>4.87</v>
      </c>
      <c r="C97" s="29">
        <v>1.23</v>
      </c>
      <c r="D97" s="29">
        <v>0.24</v>
      </c>
      <c r="E97" s="29">
        <v>0.16</v>
      </c>
      <c r="F97" s="29">
        <v>3.5999999999999997E-2</v>
      </c>
      <c r="G97" s="29">
        <v>4.3999999999999997E-2</v>
      </c>
      <c r="H97" s="29">
        <v>0</v>
      </c>
      <c r="I97" s="29"/>
      <c r="J97" s="29" t="s">
        <v>117</v>
      </c>
      <c r="K97" s="29">
        <f t="shared" si="27"/>
        <v>48.7</v>
      </c>
      <c r="L97" s="29">
        <f t="shared" si="25"/>
        <v>12.3</v>
      </c>
      <c r="M97" s="29">
        <f t="shared" si="25"/>
        <v>2.4</v>
      </c>
      <c r="N97" s="29">
        <f t="shared" si="25"/>
        <v>1.6</v>
      </c>
      <c r="O97" s="29">
        <f t="shared" si="25"/>
        <v>0.36</v>
      </c>
      <c r="P97" s="29">
        <f t="shared" si="25"/>
        <v>0.43999999999999995</v>
      </c>
      <c r="Q97" s="29">
        <f t="shared" si="26"/>
        <v>0</v>
      </c>
      <c r="R97" s="29"/>
      <c r="S97" s="28"/>
      <c r="T97" s="29"/>
      <c r="U97" s="29"/>
      <c r="V97" s="29"/>
      <c r="W97" s="29"/>
      <c r="X97" s="29"/>
      <c r="Y97" s="29"/>
      <c r="Z97" s="29"/>
    </row>
    <row r="98" spans="1:42" x14ac:dyDescent="0.25">
      <c r="A98" s="28" t="s">
        <v>87</v>
      </c>
      <c r="B98" s="29"/>
      <c r="C98" s="29"/>
      <c r="D98" s="29"/>
      <c r="E98" s="29"/>
      <c r="F98" s="29"/>
      <c r="G98" s="29"/>
      <c r="H98" s="29"/>
      <c r="I98" s="29"/>
      <c r="J98" s="28" t="s">
        <v>87</v>
      </c>
      <c r="K98" s="29"/>
      <c r="L98" s="29"/>
      <c r="M98" s="29"/>
      <c r="N98" s="29"/>
      <c r="O98" s="29"/>
      <c r="P98" s="29"/>
      <c r="Q98" s="29"/>
      <c r="R98" s="29"/>
      <c r="S98" s="28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</row>
    <row r="99" spans="1:42" x14ac:dyDescent="0.25">
      <c r="A99" s="29"/>
      <c r="B99" s="30" t="s">
        <v>4</v>
      </c>
      <c r="C99" s="28">
        <v>20</v>
      </c>
      <c r="D99" s="28">
        <v>42</v>
      </c>
      <c r="E99" s="28">
        <v>66</v>
      </c>
      <c r="F99" s="28">
        <v>88</v>
      </c>
      <c r="G99" s="28">
        <v>112</v>
      </c>
      <c r="H99" s="28">
        <v>136</v>
      </c>
      <c r="I99" s="29"/>
      <c r="J99" s="29"/>
      <c r="K99" s="30" t="s">
        <v>4</v>
      </c>
      <c r="L99" s="28">
        <v>20</v>
      </c>
      <c r="M99" s="28">
        <v>42</v>
      </c>
      <c r="N99" s="28">
        <v>66</v>
      </c>
      <c r="O99" s="28">
        <v>88</v>
      </c>
      <c r="P99" s="28">
        <v>112</v>
      </c>
      <c r="Q99" s="28">
        <v>136</v>
      </c>
      <c r="R99" s="29"/>
      <c r="S99" s="28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</row>
    <row r="100" spans="1:42" x14ac:dyDescent="0.25">
      <c r="A100" s="29" t="s">
        <v>103</v>
      </c>
      <c r="B100" s="29">
        <v>4.8899999999999997</v>
      </c>
      <c r="C100" s="29">
        <v>2.54</v>
      </c>
      <c r="D100" s="29">
        <v>2.3199999999999998</v>
      </c>
      <c r="E100" s="29">
        <v>2.33</v>
      </c>
      <c r="F100" s="29">
        <v>2.21</v>
      </c>
      <c r="G100" s="29">
        <v>2.16</v>
      </c>
      <c r="H100" s="29">
        <v>1.99</v>
      </c>
      <c r="I100" s="29"/>
      <c r="J100" s="29" t="s">
        <v>103</v>
      </c>
      <c r="K100" s="29">
        <f>B100*10</f>
        <v>48.9</v>
      </c>
      <c r="L100" s="29">
        <f t="shared" ref="L100:Q102" si="28">C100*10</f>
        <v>25.4</v>
      </c>
      <c r="M100" s="29">
        <f t="shared" si="28"/>
        <v>23.2</v>
      </c>
      <c r="N100" s="29">
        <f t="shared" si="28"/>
        <v>23.3</v>
      </c>
      <c r="O100" s="29">
        <f t="shared" si="28"/>
        <v>22.1</v>
      </c>
      <c r="P100" s="29">
        <f t="shared" si="28"/>
        <v>21.6</v>
      </c>
      <c r="Q100" s="29">
        <f t="shared" si="28"/>
        <v>19.899999999999999</v>
      </c>
      <c r="R100" s="29"/>
      <c r="S100" s="28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</row>
    <row r="101" spans="1:42" x14ac:dyDescent="0.25">
      <c r="A101" s="29" t="s">
        <v>104</v>
      </c>
      <c r="B101" s="29">
        <v>3.96</v>
      </c>
      <c r="C101" s="29">
        <v>3.69</v>
      </c>
      <c r="D101" s="29">
        <v>2.37</v>
      </c>
      <c r="E101" s="29">
        <v>2.29</v>
      </c>
      <c r="F101" s="29">
        <v>2.0299999999999998</v>
      </c>
      <c r="G101" s="29">
        <v>2.12</v>
      </c>
      <c r="H101" s="29">
        <v>1.77</v>
      </c>
      <c r="I101" s="29"/>
      <c r="J101" s="29" t="s">
        <v>104</v>
      </c>
      <c r="K101" s="29">
        <f t="shared" ref="K101:K102" si="29">B101*10</f>
        <v>39.6</v>
      </c>
      <c r="L101" s="29">
        <f t="shared" si="28"/>
        <v>36.9</v>
      </c>
      <c r="M101" s="29">
        <f t="shared" si="28"/>
        <v>23.700000000000003</v>
      </c>
      <c r="N101" s="29">
        <f t="shared" si="28"/>
        <v>22.9</v>
      </c>
      <c r="O101" s="29">
        <f t="shared" si="28"/>
        <v>20.299999999999997</v>
      </c>
      <c r="P101" s="29">
        <f t="shared" si="28"/>
        <v>21.200000000000003</v>
      </c>
      <c r="Q101" s="29">
        <f t="shared" si="28"/>
        <v>17.7</v>
      </c>
      <c r="R101" s="29"/>
      <c r="S101" s="28" t="s">
        <v>87</v>
      </c>
      <c r="T101" s="29"/>
      <c r="U101" s="29"/>
      <c r="V101" s="29"/>
      <c r="W101" s="29"/>
      <c r="X101" s="29"/>
      <c r="Y101" s="29"/>
      <c r="Z101" s="28" t="s">
        <v>93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</row>
    <row r="102" spans="1:42" x14ac:dyDescent="0.25">
      <c r="A102" s="29" t="s">
        <v>117</v>
      </c>
      <c r="B102" s="29">
        <v>4.87</v>
      </c>
      <c r="C102" s="29">
        <v>1.66</v>
      </c>
      <c r="D102" s="29">
        <v>1.1100000000000001</v>
      </c>
      <c r="E102" s="29">
        <v>0.47</v>
      </c>
      <c r="F102" s="29">
        <v>0</v>
      </c>
      <c r="G102" s="29">
        <v>0</v>
      </c>
      <c r="H102" s="29">
        <v>0</v>
      </c>
      <c r="I102" s="29"/>
      <c r="J102" s="29" t="s">
        <v>117</v>
      </c>
      <c r="K102" s="29">
        <f t="shared" si="29"/>
        <v>48.7</v>
      </c>
      <c r="L102" s="29">
        <f t="shared" si="28"/>
        <v>16.599999999999998</v>
      </c>
      <c r="M102" s="29">
        <f t="shared" si="28"/>
        <v>11.100000000000001</v>
      </c>
      <c r="N102" s="29">
        <f t="shared" si="28"/>
        <v>4.6999999999999993</v>
      </c>
      <c r="O102" s="29">
        <f t="shared" si="28"/>
        <v>0</v>
      </c>
      <c r="P102" s="29">
        <f t="shared" si="28"/>
        <v>0</v>
      </c>
      <c r="Q102" s="29">
        <f t="shared" si="28"/>
        <v>0</v>
      </c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</row>
    <row r="103" spans="1:42" x14ac:dyDescent="0.25">
      <c r="A103" s="28" t="s">
        <v>89</v>
      </c>
      <c r="B103" s="29"/>
      <c r="C103" s="29"/>
      <c r="D103" s="29"/>
      <c r="E103" s="29"/>
      <c r="F103" s="29"/>
      <c r="G103" s="29"/>
      <c r="H103" s="29"/>
      <c r="I103" s="29"/>
      <c r="J103" s="28" t="s">
        <v>89</v>
      </c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</row>
    <row r="104" spans="1:42" x14ac:dyDescent="0.25">
      <c r="A104" s="29"/>
      <c r="B104" s="30" t="s">
        <v>4</v>
      </c>
      <c r="C104" s="28">
        <v>20</v>
      </c>
      <c r="D104" s="28">
        <v>42</v>
      </c>
      <c r="E104" s="28">
        <v>66</v>
      </c>
      <c r="F104" s="28">
        <v>88</v>
      </c>
      <c r="G104" s="28">
        <v>112</v>
      </c>
      <c r="H104" s="28">
        <v>136</v>
      </c>
      <c r="I104" s="29"/>
      <c r="J104" s="29"/>
      <c r="K104" s="30" t="s">
        <v>4</v>
      </c>
      <c r="L104" s="28">
        <v>20</v>
      </c>
      <c r="M104" s="28">
        <v>42</v>
      </c>
      <c r="N104" s="28">
        <v>66</v>
      </c>
      <c r="O104" s="28">
        <v>88</v>
      </c>
      <c r="P104" s="28">
        <v>112</v>
      </c>
      <c r="Q104" s="28">
        <v>136</v>
      </c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</row>
    <row r="105" spans="1:42" x14ac:dyDescent="0.25">
      <c r="A105" s="29" t="s">
        <v>103</v>
      </c>
      <c r="B105" s="29">
        <v>4.8899999999999997</v>
      </c>
      <c r="C105" s="29">
        <v>3.98</v>
      </c>
      <c r="D105" s="29">
        <v>3.11</v>
      </c>
      <c r="E105" s="29">
        <v>3.02</v>
      </c>
      <c r="F105" s="29">
        <v>3.0110000000000001</v>
      </c>
      <c r="G105" s="29">
        <v>2.6589999999999998</v>
      </c>
      <c r="H105" s="29">
        <v>2.4500000000000002</v>
      </c>
      <c r="I105" s="29"/>
      <c r="J105" s="29" t="s">
        <v>103</v>
      </c>
      <c r="K105" s="29">
        <f>B105*10</f>
        <v>48.9</v>
      </c>
      <c r="L105" s="29">
        <f t="shared" ref="L105:Q107" si="30">C105*10</f>
        <v>39.799999999999997</v>
      </c>
      <c r="M105" s="29">
        <f t="shared" si="30"/>
        <v>31.099999999999998</v>
      </c>
      <c r="N105" s="29">
        <f t="shared" si="30"/>
        <v>30.2</v>
      </c>
      <c r="O105" s="29">
        <f t="shared" si="30"/>
        <v>30.11</v>
      </c>
      <c r="P105" s="29">
        <f t="shared" si="30"/>
        <v>26.589999999999996</v>
      </c>
      <c r="Q105" s="29">
        <f t="shared" si="30"/>
        <v>24.5</v>
      </c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</row>
    <row r="106" spans="1:42" x14ac:dyDescent="0.25">
      <c r="A106" s="29" t="s">
        <v>104</v>
      </c>
      <c r="B106" s="29">
        <v>3.96</v>
      </c>
      <c r="C106" s="29">
        <v>3.56</v>
      </c>
      <c r="D106" s="29">
        <v>2.37</v>
      </c>
      <c r="E106" s="29">
        <v>1.95</v>
      </c>
      <c r="F106" s="29">
        <v>1.56</v>
      </c>
      <c r="G106" s="29">
        <v>1.61</v>
      </c>
      <c r="H106" s="29">
        <v>1.51</v>
      </c>
      <c r="I106" s="29"/>
      <c r="J106" s="29" t="s">
        <v>104</v>
      </c>
      <c r="K106" s="29">
        <f t="shared" ref="K106:K107" si="31">B106*10</f>
        <v>39.6</v>
      </c>
      <c r="L106" s="29">
        <f t="shared" si="30"/>
        <v>35.6</v>
      </c>
      <c r="M106" s="29">
        <f t="shared" si="30"/>
        <v>23.700000000000003</v>
      </c>
      <c r="N106" s="29">
        <f t="shared" si="30"/>
        <v>19.5</v>
      </c>
      <c r="O106" s="29">
        <f t="shared" si="30"/>
        <v>15.600000000000001</v>
      </c>
      <c r="P106" s="29">
        <f t="shared" si="30"/>
        <v>16.100000000000001</v>
      </c>
      <c r="Q106" s="29">
        <f t="shared" si="30"/>
        <v>15.1</v>
      </c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</row>
    <row r="107" spans="1:42" x14ac:dyDescent="0.25">
      <c r="A107" s="29" t="s">
        <v>117</v>
      </c>
      <c r="B107" s="29">
        <v>4.87</v>
      </c>
      <c r="C107" s="29">
        <v>1.44</v>
      </c>
      <c r="D107" s="29">
        <v>1.06</v>
      </c>
      <c r="E107" s="29">
        <v>0.34</v>
      </c>
      <c r="F107" s="29">
        <v>0.16</v>
      </c>
      <c r="G107" s="29">
        <v>8.5999999999999993E-2</v>
      </c>
      <c r="H107" s="29">
        <v>9.1999999999999998E-2</v>
      </c>
      <c r="I107" s="29"/>
      <c r="J107" s="29" t="s">
        <v>117</v>
      </c>
      <c r="K107" s="29">
        <f t="shared" si="31"/>
        <v>48.7</v>
      </c>
      <c r="L107" s="29">
        <f t="shared" si="30"/>
        <v>14.399999999999999</v>
      </c>
      <c r="M107" s="29">
        <f t="shared" si="30"/>
        <v>10.600000000000001</v>
      </c>
      <c r="N107" s="29">
        <f t="shared" si="30"/>
        <v>3.4000000000000004</v>
      </c>
      <c r="O107" s="29">
        <f t="shared" si="30"/>
        <v>1.6</v>
      </c>
      <c r="P107" s="29">
        <f t="shared" si="30"/>
        <v>0.85999999999999988</v>
      </c>
      <c r="Q107" s="29">
        <f t="shared" si="30"/>
        <v>0.91999999999999993</v>
      </c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</row>
    <row r="108" spans="1:42" x14ac:dyDescent="0.25">
      <c r="A108" s="28" t="s">
        <v>90</v>
      </c>
      <c r="B108" s="29"/>
      <c r="C108" s="29"/>
      <c r="D108" s="29"/>
      <c r="E108" s="29"/>
      <c r="F108" s="29"/>
      <c r="G108" s="29"/>
      <c r="H108" s="29"/>
      <c r="I108" s="29"/>
      <c r="J108" s="28" t="s">
        <v>90</v>
      </c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</row>
    <row r="109" spans="1:42" x14ac:dyDescent="0.25">
      <c r="A109" s="29"/>
      <c r="B109" s="30" t="s">
        <v>4</v>
      </c>
      <c r="C109" s="28">
        <v>20</v>
      </c>
      <c r="D109" s="28">
        <v>42</v>
      </c>
      <c r="E109" s="28">
        <v>66</v>
      </c>
      <c r="F109" s="28">
        <v>88</v>
      </c>
      <c r="G109" s="28">
        <v>112</v>
      </c>
      <c r="H109" s="28">
        <v>136</v>
      </c>
      <c r="I109" s="29"/>
      <c r="J109" s="29"/>
      <c r="K109" s="30" t="s">
        <v>4</v>
      </c>
      <c r="L109" s="28">
        <v>20</v>
      </c>
      <c r="M109" s="28">
        <v>42</v>
      </c>
      <c r="N109" s="28">
        <v>66</v>
      </c>
      <c r="O109" s="28">
        <v>88</v>
      </c>
      <c r="P109" s="28">
        <v>112</v>
      </c>
      <c r="Q109" s="28">
        <v>136</v>
      </c>
      <c r="R109" s="29"/>
      <c r="S109" s="28" t="s">
        <v>89</v>
      </c>
      <c r="T109" s="29"/>
      <c r="U109" s="29"/>
      <c r="V109" s="29"/>
      <c r="W109" s="29"/>
      <c r="X109" s="29"/>
      <c r="Y109" s="29"/>
      <c r="Z109" s="28" t="s">
        <v>94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</row>
    <row r="110" spans="1:42" x14ac:dyDescent="0.25">
      <c r="A110" s="29" t="s">
        <v>103</v>
      </c>
      <c r="B110" s="29">
        <v>4.8899999999999997</v>
      </c>
      <c r="C110" s="29">
        <v>4.4400000000000004</v>
      </c>
      <c r="D110" s="29">
        <v>3.56</v>
      </c>
      <c r="E110" s="29">
        <v>3.51</v>
      </c>
      <c r="F110" s="29">
        <v>3.44</v>
      </c>
      <c r="G110" s="29">
        <v>3.45</v>
      </c>
      <c r="H110" s="29">
        <v>3.31</v>
      </c>
      <c r="I110" s="29"/>
      <c r="J110" s="29" t="s">
        <v>103</v>
      </c>
      <c r="K110" s="29">
        <f>B110*10</f>
        <v>48.9</v>
      </c>
      <c r="L110" s="29">
        <f t="shared" ref="L110:Q112" si="32">C110*10</f>
        <v>44.400000000000006</v>
      </c>
      <c r="M110" s="29">
        <f t="shared" si="32"/>
        <v>35.6</v>
      </c>
      <c r="N110" s="29">
        <f t="shared" si="32"/>
        <v>35.099999999999994</v>
      </c>
      <c r="O110" s="29">
        <f t="shared" si="32"/>
        <v>34.4</v>
      </c>
      <c r="P110" s="29">
        <f t="shared" si="32"/>
        <v>34.5</v>
      </c>
      <c r="Q110" s="29">
        <f t="shared" si="32"/>
        <v>33.1</v>
      </c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</row>
    <row r="111" spans="1:42" x14ac:dyDescent="0.25">
      <c r="A111" s="29" t="s">
        <v>104</v>
      </c>
      <c r="B111" s="29">
        <v>3.96</v>
      </c>
      <c r="C111" s="29">
        <v>3.19</v>
      </c>
      <c r="D111" s="29">
        <v>2.59</v>
      </c>
      <c r="E111" s="29">
        <v>1.97</v>
      </c>
      <c r="F111" s="29">
        <v>1.89</v>
      </c>
      <c r="G111" s="29">
        <v>1.45</v>
      </c>
      <c r="H111" s="29">
        <v>1.36</v>
      </c>
      <c r="I111" s="29"/>
      <c r="J111" s="29" t="s">
        <v>104</v>
      </c>
      <c r="K111" s="29">
        <f t="shared" ref="K111:K112" si="33">B111*10</f>
        <v>39.6</v>
      </c>
      <c r="L111" s="29">
        <f t="shared" si="32"/>
        <v>31.9</v>
      </c>
      <c r="M111" s="29">
        <f t="shared" si="32"/>
        <v>25.9</v>
      </c>
      <c r="N111" s="29">
        <f t="shared" si="32"/>
        <v>19.7</v>
      </c>
      <c r="O111" s="29">
        <f t="shared" si="32"/>
        <v>18.899999999999999</v>
      </c>
      <c r="P111" s="29">
        <f t="shared" si="32"/>
        <v>14.5</v>
      </c>
      <c r="Q111" s="29">
        <f t="shared" si="32"/>
        <v>13.600000000000001</v>
      </c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</row>
    <row r="112" spans="1:42" x14ac:dyDescent="0.25">
      <c r="A112" s="29" t="s">
        <v>117</v>
      </c>
      <c r="B112" s="29">
        <v>4.87</v>
      </c>
      <c r="C112" s="29">
        <v>0.93</v>
      </c>
      <c r="D112" s="29">
        <v>0.67</v>
      </c>
      <c r="E112" s="29">
        <v>9.2999999999999999E-2</v>
      </c>
      <c r="F112" s="29">
        <v>1.7999999999999999E-2</v>
      </c>
      <c r="G112" s="29">
        <v>0</v>
      </c>
      <c r="H112" s="29">
        <v>0</v>
      </c>
      <c r="I112" s="29"/>
      <c r="J112" s="29" t="s">
        <v>117</v>
      </c>
      <c r="K112" s="29">
        <f t="shared" si="33"/>
        <v>48.7</v>
      </c>
      <c r="L112" s="29">
        <f t="shared" si="32"/>
        <v>9.3000000000000007</v>
      </c>
      <c r="M112" s="29">
        <f t="shared" si="32"/>
        <v>6.7</v>
      </c>
      <c r="N112" s="29">
        <f t="shared" si="32"/>
        <v>0.92999999999999994</v>
      </c>
      <c r="O112" s="29">
        <f t="shared" si="32"/>
        <v>0.18</v>
      </c>
      <c r="P112" s="29">
        <f t="shared" si="32"/>
        <v>0</v>
      </c>
      <c r="Q112" s="29">
        <f t="shared" si="32"/>
        <v>0</v>
      </c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</row>
    <row r="113" spans="1:42" x14ac:dyDescent="0.25">
      <c r="A113" s="28" t="s">
        <v>91</v>
      </c>
      <c r="B113" s="29"/>
      <c r="C113" s="29"/>
      <c r="D113" s="29"/>
      <c r="E113" s="29"/>
      <c r="F113" s="29"/>
      <c r="G113" s="29"/>
      <c r="H113" s="29"/>
      <c r="I113" s="29"/>
      <c r="J113" s="28" t="s">
        <v>91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</row>
    <row r="114" spans="1:42" x14ac:dyDescent="0.25">
      <c r="A114" s="29"/>
      <c r="B114" s="30" t="s">
        <v>4</v>
      </c>
      <c r="C114" s="28">
        <v>20</v>
      </c>
      <c r="D114" s="28">
        <v>42</v>
      </c>
      <c r="E114" s="28">
        <v>66</v>
      </c>
      <c r="F114" s="28">
        <v>88</v>
      </c>
      <c r="G114" s="28">
        <v>112</v>
      </c>
      <c r="H114" s="28">
        <v>136</v>
      </c>
      <c r="I114" s="29"/>
      <c r="J114" s="29"/>
      <c r="K114" s="30" t="s">
        <v>4</v>
      </c>
      <c r="L114" s="28">
        <v>20</v>
      </c>
      <c r="M114" s="28">
        <v>42</v>
      </c>
      <c r="N114" s="28">
        <v>66</v>
      </c>
      <c r="O114" s="28">
        <v>88</v>
      </c>
      <c r="P114" s="28">
        <v>112</v>
      </c>
      <c r="Q114" s="28">
        <v>136</v>
      </c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</row>
    <row r="115" spans="1:42" x14ac:dyDescent="0.25">
      <c r="A115" s="29" t="s">
        <v>103</v>
      </c>
      <c r="B115" s="29">
        <v>4.8899999999999997</v>
      </c>
      <c r="C115" s="29">
        <v>4.6900000000000004</v>
      </c>
      <c r="D115" s="29">
        <v>4.22</v>
      </c>
      <c r="E115" s="29">
        <v>4</v>
      </c>
      <c r="F115" s="29">
        <v>4.04</v>
      </c>
      <c r="G115" s="29">
        <v>4.01</v>
      </c>
      <c r="H115" s="29">
        <v>3.82</v>
      </c>
      <c r="I115" s="29"/>
      <c r="J115" s="29" t="s">
        <v>103</v>
      </c>
      <c r="K115" s="29">
        <f>B115*10</f>
        <v>48.9</v>
      </c>
      <c r="L115" s="29">
        <f t="shared" ref="L115:Q117" si="34">C115*10</f>
        <v>46.900000000000006</v>
      </c>
      <c r="M115" s="29">
        <f t="shared" si="34"/>
        <v>42.199999999999996</v>
      </c>
      <c r="N115" s="29">
        <f t="shared" si="34"/>
        <v>40</v>
      </c>
      <c r="O115" s="29">
        <f t="shared" si="34"/>
        <v>40.4</v>
      </c>
      <c r="P115" s="29">
        <f t="shared" si="34"/>
        <v>40.099999999999994</v>
      </c>
      <c r="Q115" s="29">
        <f t="shared" si="34"/>
        <v>38.199999999999996</v>
      </c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</row>
    <row r="116" spans="1:42" x14ac:dyDescent="0.25">
      <c r="A116" s="29" t="s">
        <v>104</v>
      </c>
      <c r="B116" s="29">
        <v>3.96</v>
      </c>
      <c r="C116" s="29">
        <v>3.02</v>
      </c>
      <c r="D116" s="29">
        <v>2.94</v>
      </c>
      <c r="E116" s="29">
        <v>2.9</v>
      </c>
      <c r="F116" s="29">
        <v>2.65</v>
      </c>
      <c r="G116" s="29">
        <v>2.31</v>
      </c>
      <c r="H116" s="29">
        <v>2.2200000000000002</v>
      </c>
      <c r="I116" s="29"/>
      <c r="J116" s="29" t="s">
        <v>104</v>
      </c>
      <c r="K116" s="29">
        <f t="shared" ref="K116:K117" si="35">B116*10</f>
        <v>39.6</v>
      </c>
      <c r="L116" s="29">
        <f t="shared" si="34"/>
        <v>30.2</v>
      </c>
      <c r="M116" s="29">
        <f t="shared" si="34"/>
        <v>29.4</v>
      </c>
      <c r="N116" s="29">
        <f t="shared" si="34"/>
        <v>29</v>
      </c>
      <c r="O116" s="29">
        <f t="shared" si="34"/>
        <v>26.5</v>
      </c>
      <c r="P116" s="29">
        <f t="shared" si="34"/>
        <v>23.1</v>
      </c>
      <c r="Q116" s="29">
        <f t="shared" si="34"/>
        <v>22.200000000000003</v>
      </c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</row>
    <row r="117" spans="1:42" x14ac:dyDescent="0.25">
      <c r="A117" s="29" t="s">
        <v>117</v>
      </c>
      <c r="B117" s="29">
        <v>4.87</v>
      </c>
      <c r="C117" s="29">
        <v>2.69</v>
      </c>
      <c r="D117" s="29">
        <v>1.1100000000000001</v>
      </c>
      <c r="E117" s="29">
        <v>0.31</v>
      </c>
      <c r="F117" s="29">
        <v>2.1000000000000001E-2</v>
      </c>
      <c r="G117" s="29">
        <v>0</v>
      </c>
      <c r="H117" s="29">
        <v>0</v>
      </c>
      <c r="I117" s="29"/>
      <c r="J117" s="29" t="s">
        <v>117</v>
      </c>
      <c r="K117" s="29">
        <f t="shared" si="35"/>
        <v>48.7</v>
      </c>
      <c r="L117" s="29">
        <f t="shared" si="34"/>
        <v>26.9</v>
      </c>
      <c r="M117" s="29">
        <f t="shared" si="34"/>
        <v>11.100000000000001</v>
      </c>
      <c r="N117" s="29">
        <f t="shared" si="34"/>
        <v>3.1</v>
      </c>
      <c r="O117" s="29">
        <f t="shared" si="34"/>
        <v>0.21000000000000002</v>
      </c>
      <c r="P117" s="29">
        <f t="shared" si="34"/>
        <v>0</v>
      </c>
      <c r="Q117" s="29">
        <f t="shared" si="34"/>
        <v>0</v>
      </c>
      <c r="R117" s="29"/>
      <c r="S117" s="28" t="s">
        <v>90</v>
      </c>
      <c r="T117" s="29"/>
      <c r="U117" s="29"/>
      <c r="V117" s="29"/>
      <c r="W117" s="29"/>
      <c r="X117" s="29"/>
      <c r="Y117" s="29"/>
      <c r="Z117" s="28" t="s">
        <v>95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</row>
    <row r="118" spans="1:42" x14ac:dyDescent="0.25">
      <c r="A118" s="28" t="s">
        <v>92</v>
      </c>
      <c r="B118" s="29"/>
      <c r="C118" s="29"/>
      <c r="D118" s="29"/>
      <c r="E118" s="29"/>
      <c r="F118" s="29"/>
      <c r="G118" s="29"/>
      <c r="H118" s="29"/>
      <c r="I118" s="29"/>
      <c r="J118" s="28" t="s">
        <v>92</v>
      </c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</row>
    <row r="119" spans="1:42" x14ac:dyDescent="0.25">
      <c r="A119" s="29"/>
      <c r="B119" s="30" t="s">
        <v>4</v>
      </c>
      <c r="C119" s="28">
        <v>20</v>
      </c>
      <c r="D119" s="28">
        <v>42</v>
      </c>
      <c r="E119" s="28">
        <v>66</v>
      </c>
      <c r="F119" s="28">
        <v>88</v>
      </c>
      <c r="G119" s="28">
        <v>112</v>
      </c>
      <c r="H119" s="28">
        <v>136</v>
      </c>
      <c r="I119" s="29"/>
      <c r="J119" s="29"/>
      <c r="K119" s="30" t="s">
        <v>4</v>
      </c>
      <c r="L119" s="28">
        <v>20</v>
      </c>
      <c r="M119" s="28">
        <v>42</v>
      </c>
      <c r="N119" s="28">
        <v>66</v>
      </c>
      <c r="O119" s="28">
        <v>88</v>
      </c>
      <c r="P119" s="28">
        <v>112</v>
      </c>
      <c r="Q119" s="28">
        <v>136</v>
      </c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</row>
    <row r="120" spans="1:42" x14ac:dyDescent="0.25">
      <c r="A120" s="29" t="s">
        <v>103</v>
      </c>
      <c r="B120" s="29">
        <v>4.8899999999999997</v>
      </c>
      <c r="C120" s="29">
        <v>4.25</v>
      </c>
      <c r="D120" s="29">
        <v>2.29</v>
      </c>
      <c r="E120" s="29">
        <v>2.5299999999999998</v>
      </c>
      <c r="F120" s="29">
        <v>2.54</v>
      </c>
      <c r="G120" s="29">
        <v>2.58</v>
      </c>
      <c r="H120" s="29">
        <v>2.41</v>
      </c>
      <c r="I120" s="29"/>
      <c r="J120" s="29" t="s">
        <v>103</v>
      </c>
      <c r="K120" s="29">
        <f>B120*10</f>
        <v>48.9</v>
      </c>
      <c r="L120" s="29">
        <f t="shared" ref="L120:Q122" si="36">C120*10</f>
        <v>42.5</v>
      </c>
      <c r="M120" s="29">
        <f t="shared" si="36"/>
        <v>22.9</v>
      </c>
      <c r="N120" s="29">
        <f t="shared" si="36"/>
        <v>25.299999999999997</v>
      </c>
      <c r="O120" s="29">
        <f t="shared" si="36"/>
        <v>25.4</v>
      </c>
      <c r="P120" s="29">
        <f t="shared" si="36"/>
        <v>25.8</v>
      </c>
      <c r="Q120" s="29">
        <f t="shared" si="36"/>
        <v>24.1</v>
      </c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</row>
    <row r="121" spans="1:42" x14ac:dyDescent="0.25">
      <c r="A121" s="29" t="s">
        <v>104</v>
      </c>
      <c r="B121" s="29">
        <v>3.96</v>
      </c>
      <c r="C121" s="29">
        <v>3.12</v>
      </c>
      <c r="D121" s="29">
        <v>1.81</v>
      </c>
      <c r="E121" s="29">
        <v>1.7</v>
      </c>
      <c r="F121" s="29">
        <v>1.61</v>
      </c>
      <c r="G121" s="29">
        <v>1.1659999999999999</v>
      </c>
      <c r="H121" s="29">
        <v>1.169</v>
      </c>
      <c r="I121" s="29"/>
      <c r="J121" s="29" t="s">
        <v>104</v>
      </c>
      <c r="K121" s="29">
        <f t="shared" ref="K121:K122" si="37">B121*10</f>
        <v>39.6</v>
      </c>
      <c r="L121" s="29">
        <f t="shared" si="36"/>
        <v>31.200000000000003</v>
      </c>
      <c r="M121" s="29">
        <f t="shared" si="36"/>
        <v>18.100000000000001</v>
      </c>
      <c r="N121" s="29">
        <f t="shared" si="36"/>
        <v>17</v>
      </c>
      <c r="O121" s="29">
        <f t="shared" si="36"/>
        <v>16.100000000000001</v>
      </c>
      <c r="P121" s="29">
        <f t="shared" si="36"/>
        <v>11.66</v>
      </c>
      <c r="Q121" s="29">
        <f t="shared" si="36"/>
        <v>11.690000000000001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</row>
    <row r="122" spans="1:42" x14ac:dyDescent="0.25">
      <c r="A122" s="29" t="s">
        <v>117</v>
      </c>
      <c r="B122" s="29">
        <v>4.87</v>
      </c>
      <c r="C122" s="29">
        <v>3.55</v>
      </c>
      <c r="D122" s="29">
        <v>1.02</v>
      </c>
      <c r="E122" s="29">
        <v>0.62</v>
      </c>
      <c r="F122" s="29">
        <v>4.8000000000000001E-2</v>
      </c>
      <c r="G122" s="29">
        <v>0</v>
      </c>
      <c r="H122" s="29">
        <v>0</v>
      </c>
      <c r="I122" s="29"/>
      <c r="J122" s="29" t="s">
        <v>117</v>
      </c>
      <c r="K122" s="29">
        <f t="shared" si="37"/>
        <v>48.7</v>
      </c>
      <c r="L122" s="29">
        <f t="shared" si="36"/>
        <v>35.5</v>
      </c>
      <c r="M122" s="29">
        <f t="shared" si="36"/>
        <v>10.199999999999999</v>
      </c>
      <c r="N122" s="29">
        <f t="shared" si="36"/>
        <v>6.2</v>
      </c>
      <c r="O122" s="29">
        <f t="shared" si="36"/>
        <v>0.48</v>
      </c>
      <c r="P122" s="29">
        <f t="shared" si="36"/>
        <v>0</v>
      </c>
      <c r="Q122" s="29">
        <f t="shared" si="36"/>
        <v>0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</row>
    <row r="123" spans="1:42" x14ac:dyDescent="0.25">
      <c r="A123" s="28" t="s">
        <v>93</v>
      </c>
      <c r="B123" s="29"/>
      <c r="C123" s="29"/>
      <c r="D123" s="29"/>
      <c r="E123" s="29"/>
      <c r="F123" s="29"/>
      <c r="G123" s="29"/>
      <c r="H123" s="29"/>
      <c r="I123" s="29"/>
      <c r="J123" s="28" t="s">
        <v>93</v>
      </c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</row>
    <row r="124" spans="1:42" x14ac:dyDescent="0.25">
      <c r="A124" s="29"/>
      <c r="B124" s="30" t="s">
        <v>4</v>
      </c>
      <c r="C124" s="28">
        <v>20</v>
      </c>
      <c r="D124" s="28">
        <v>42</v>
      </c>
      <c r="E124" s="28">
        <v>66</v>
      </c>
      <c r="F124" s="28">
        <v>88</v>
      </c>
      <c r="G124" s="28">
        <v>112</v>
      </c>
      <c r="H124" s="28">
        <v>136</v>
      </c>
      <c r="I124" s="29"/>
      <c r="J124" s="29"/>
      <c r="K124" s="30" t="s">
        <v>4</v>
      </c>
      <c r="L124" s="28">
        <v>20</v>
      </c>
      <c r="M124" s="28">
        <v>42</v>
      </c>
      <c r="N124" s="28">
        <v>66</v>
      </c>
      <c r="O124" s="28">
        <v>88</v>
      </c>
      <c r="P124" s="28">
        <v>112</v>
      </c>
      <c r="Q124" s="28">
        <v>136</v>
      </c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</row>
    <row r="125" spans="1:42" x14ac:dyDescent="0.25">
      <c r="A125" s="29" t="s">
        <v>103</v>
      </c>
      <c r="B125" s="29">
        <v>4.8899999999999997</v>
      </c>
      <c r="C125" s="29">
        <v>3.74</v>
      </c>
      <c r="D125" s="29">
        <v>3.22</v>
      </c>
      <c r="E125" s="29">
        <v>2.52</v>
      </c>
      <c r="F125" s="29">
        <v>2.21</v>
      </c>
      <c r="G125" s="29">
        <v>2.2200000000000002</v>
      </c>
      <c r="H125" s="29">
        <v>2.02</v>
      </c>
      <c r="I125" s="29"/>
      <c r="J125" s="29" t="s">
        <v>103</v>
      </c>
      <c r="K125" s="29">
        <f>B125*10</f>
        <v>48.9</v>
      </c>
      <c r="L125" s="29">
        <f t="shared" ref="L125:Q127" si="38">C125*10</f>
        <v>37.400000000000006</v>
      </c>
      <c r="M125" s="29">
        <f t="shared" si="38"/>
        <v>32.200000000000003</v>
      </c>
      <c r="N125" s="29">
        <f t="shared" si="38"/>
        <v>25.2</v>
      </c>
      <c r="O125" s="29">
        <f t="shared" si="38"/>
        <v>22.1</v>
      </c>
      <c r="P125" s="29">
        <f t="shared" si="38"/>
        <v>22.200000000000003</v>
      </c>
      <c r="Q125" s="29">
        <f t="shared" si="38"/>
        <v>20.2</v>
      </c>
      <c r="R125" s="29"/>
      <c r="S125" s="28" t="s">
        <v>91</v>
      </c>
      <c r="T125" s="29"/>
      <c r="U125" s="29"/>
      <c r="V125" s="29"/>
      <c r="W125" s="29"/>
      <c r="X125" s="29"/>
      <c r="Y125" s="29"/>
      <c r="Z125" s="28" t="s">
        <v>96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</row>
    <row r="126" spans="1:42" x14ac:dyDescent="0.25">
      <c r="A126" s="29" t="s">
        <v>104</v>
      </c>
      <c r="B126" s="29">
        <v>3.96</v>
      </c>
      <c r="C126" s="29">
        <v>3.58</v>
      </c>
      <c r="D126" s="29">
        <v>3.16</v>
      </c>
      <c r="E126" s="29">
        <v>2.5299999999999998</v>
      </c>
      <c r="F126" s="29">
        <v>2.3199999999999998</v>
      </c>
      <c r="G126" s="29">
        <v>2.1800000000000002</v>
      </c>
      <c r="H126" s="29">
        <v>1.55</v>
      </c>
      <c r="I126" s="29"/>
      <c r="J126" s="29" t="s">
        <v>104</v>
      </c>
      <c r="K126" s="29">
        <f t="shared" ref="K126:K127" si="39">B126*10</f>
        <v>39.6</v>
      </c>
      <c r="L126" s="29">
        <f t="shared" si="38"/>
        <v>35.799999999999997</v>
      </c>
      <c r="M126" s="29">
        <f t="shared" si="38"/>
        <v>31.6</v>
      </c>
      <c r="N126" s="29">
        <f t="shared" si="38"/>
        <v>25.299999999999997</v>
      </c>
      <c r="O126" s="29">
        <f t="shared" si="38"/>
        <v>23.2</v>
      </c>
      <c r="P126" s="29">
        <f t="shared" si="38"/>
        <v>21.8</v>
      </c>
      <c r="Q126" s="29">
        <f t="shared" si="38"/>
        <v>15.5</v>
      </c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</row>
    <row r="127" spans="1:42" x14ac:dyDescent="0.25">
      <c r="A127" s="29" t="s">
        <v>117</v>
      </c>
      <c r="B127" s="29">
        <v>4.87</v>
      </c>
      <c r="C127" s="29">
        <v>2.33</v>
      </c>
      <c r="D127" s="29">
        <v>2.0099999999999998</v>
      </c>
      <c r="E127" s="29">
        <v>1.65</v>
      </c>
      <c r="F127" s="29">
        <v>1.1100000000000001</v>
      </c>
      <c r="G127" s="29">
        <v>1.01</v>
      </c>
      <c r="H127" s="29">
        <v>0.21</v>
      </c>
      <c r="I127" s="29"/>
      <c r="J127" s="29" t="s">
        <v>117</v>
      </c>
      <c r="K127" s="29">
        <f t="shared" si="39"/>
        <v>48.7</v>
      </c>
      <c r="L127" s="29">
        <f t="shared" si="38"/>
        <v>23.3</v>
      </c>
      <c r="M127" s="29">
        <f t="shared" si="38"/>
        <v>20.099999999999998</v>
      </c>
      <c r="N127" s="29">
        <f t="shared" si="38"/>
        <v>16.5</v>
      </c>
      <c r="O127" s="29">
        <f t="shared" si="38"/>
        <v>11.100000000000001</v>
      </c>
      <c r="P127" s="29">
        <f t="shared" si="38"/>
        <v>10.1</v>
      </c>
      <c r="Q127" s="29">
        <f t="shared" si="38"/>
        <v>2.1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</row>
    <row r="128" spans="1:42" x14ac:dyDescent="0.25">
      <c r="A128" s="28" t="s">
        <v>94</v>
      </c>
      <c r="B128" s="29"/>
      <c r="C128" s="29"/>
      <c r="D128" s="29"/>
      <c r="E128" s="29"/>
      <c r="F128" s="29"/>
      <c r="G128" s="29"/>
      <c r="H128" s="29"/>
      <c r="I128" s="29"/>
      <c r="J128" s="28" t="s">
        <v>94</v>
      </c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</row>
    <row r="129" spans="1:42" x14ac:dyDescent="0.25">
      <c r="A129" s="29"/>
      <c r="B129" s="30" t="s">
        <v>4</v>
      </c>
      <c r="C129" s="28">
        <v>20</v>
      </c>
      <c r="D129" s="28">
        <v>42</v>
      </c>
      <c r="E129" s="28">
        <v>66</v>
      </c>
      <c r="F129" s="28">
        <v>88</v>
      </c>
      <c r="G129" s="28">
        <v>112</v>
      </c>
      <c r="H129" s="28">
        <v>136</v>
      </c>
      <c r="I129" s="29"/>
      <c r="J129" s="29"/>
      <c r="K129" s="30" t="s">
        <v>4</v>
      </c>
      <c r="L129" s="28">
        <v>20</v>
      </c>
      <c r="M129" s="28">
        <v>42</v>
      </c>
      <c r="N129" s="28">
        <v>66</v>
      </c>
      <c r="O129" s="28">
        <v>88</v>
      </c>
      <c r="P129" s="28">
        <v>112</v>
      </c>
      <c r="Q129" s="28">
        <v>136</v>
      </c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</row>
    <row r="130" spans="1:42" x14ac:dyDescent="0.25">
      <c r="A130" s="29" t="s">
        <v>103</v>
      </c>
      <c r="B130" s="29">
        <v>4.8899999999999997</v>
      </c>
      <c r="C130" s="29">
        <v>4.58</v>
      </c>
      <c r="D130" s="29">
        <v>4.12</v>
      </c>
      <c r="E130" s="29">
        <v>3.3</v>
      </c>
      <c r="F130" s="29">
        <v>2.97</v>
      </c>
      <c r="G130" s="29">
        <v>2.85</v>
      </c>
      <c r="H130" s="29">
        <v>2.63</v>
      </c>
      <c r="I130" s="29"/>
      <c r="J130" s="29" t="s">
        <v>103</v>
      </c>
      <c r="K130" s="29">
        <f>B130*10</f>
        <v>48.9</v>
      </c>
      <c r="L130" s="29">
        <f t="shared" ref="L130:Q132" si="40">C130*10</f>
        <v>45.8</v>
      </c>
      <c r="M130" s="29">
        <f t="shared" si="40"/>
        <v>41.2</v>
      </c>
      <c r="N130" s="29">
        <f t="shared" si="40"/>
        <v>33</v>
      </c>
      <c r="O130" s="29">
        <f t="shared" si="40"/>
        <v>29.700000000000003</v>
      </c>
      <c r="P130" s="29">
        <f t="shared" si="40"/>
        <v>28.5</v>
      </c>
      <c r="Q130" s="29">
        <f t="shared" si="40"/>
        <v>26.299999999999997</v>
      </c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</row>
    <row r="131" spans="1:42" x14ac:dyDescent="0.25">
      <c r="A131" s="29" t="s">
        <v>104</v>
      </c>
      <c r="B131" s="29">
        <v>3.96</v>
      </c>
      <c r="C131" s="29">
        <v>3.86</v>
      </c>
      <c r="D131" s="29">
        <v>3.42</v>
      </c>
      <c r="E131" s="29">
        <v>2.48</v>
      </c>
      <c r="F131" s="29">
        <v>2.37</v>
      </c>
      <c r="G131" s="29">
        <v>2.2200000000000002</v>
      </c>
      <c r="H131" s="29">
        <v>2.04</v>
      </c>
      <c r="I131" s="29"/>
      <c r="J131" s="29" t="s">
        <v>104</v>
      </c>
      <c r="K131" s="29">
        <f t="shared" ref="K131:K132" si="41">B131*10</f>
        <v>39.6</v>
      </c>
      <c r="L131" s="29">
        <f t="shared" si="40"/>
        <v>38.6</v>
      </c>
      <c r="M131" s="29">
        <f t="shared" si="40"/>
        <v>34.200000000000003</v>
      </c>
      <c r="N131" s="29">
        <f t="shared" si="40"/>
        <v>24.8</v>
      </c>
      <c r="O131" s="29">
        <f t="shared" si="40"/>
        <v>23.700000000000003</v>
      </c>
      <c r="P131" s="29">
        <f t="shared" si="40"/>
        <v>22.200000000000003</v>
      </c>
      <c r="Q131" s="29">
        <f t="shared" si="40"/>
        <v>20.399999999999999</v>
      </c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</row>
    <row r="132" spans="1:42" x14ac:dyDescent="0.25">
      <c r="A132" s="29" t="s">
        <v>117</v>
      </c>
      <c r="B132" s="29">
        <v>4.87</v>
      </c>
      <c r="C132" s="29">
        <v>3.26</v>
      </c>
      <c r="D132" s="29">
        <v>3.21</v>
      </c>
      <c r="E132" s="29">
        <v>2.19</v>
      </c>
      <c r="F132" s="29">
        <v>1.97</v>
      </c>
      <c r="G132" s="29">
        <v>1.89</v>
      </c>
      <c r="H132" s="29">
        <v>0.96</v>
      </c>
      <c r="I132" s="29"/>
      <c r="J132" s="29" t="s">
        <v>117</v>
      </c>
      <c r="K132" s="29">
        <f t="shared" si="41"/>
        <v>48.7</v>
      </c>
      <c r="L132" s="29">
        <f t="shared" si="40"/>
        <v>32.599999999999994</v>
      </c>
      <c r="M132" s="29">
        <f t="shared" si="40"/>
        <v>32.1</v>
      </c>
      <c r="N132" s="29">
        <f t="shared" si="40"/>
        <v>21.9</v>
      </c>
      <c r="O132" s="29">
        <f t="shared" si="40"/>
        <v>19.7</v>
      </c>
      <c r="P132" s="29">
        <f t="shared" si="40"/>
        <v>18.899999999999999</v>
      </c>
      <c r="Q132" s="29">
        <f t="shared" si="40"/>
        <v>9.6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</row>
    <row r="133" spans="1:42" x14ac:dyDescent="0.25">
      <c r="A133" s="28" t="s">
        <v>95</v>
      </c>
      <c r="B133" s="29"/>
      <c r="C133" s="29"/>
      <c r="D133" s="29"/>
      <c r="E133" s="29"/>
      <c r="F133" s="29"/>
      <c r="G133" s="29"/>
      <c r="H133" s="29"/>
      <c r="I133" s="29"/>
      <c r="J133" s="28" t="s">
        <v>95</v>
      </c>
      <c r="K133" s="29"/>
      <c r="L133" s="29"/>
      <c r="M133" s="29"/>
      <c r="N133" s="29"/>
      <c r="O133" s="29"/>
      <c r="P133" s="29"/>
      <c r="Q133" s="29"/>
      <c r="R133" s="29"/>
      <c r="S133" s="28" t="s">
        <v>92</v>
      </c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</row>
    <row r="134" spans="1:42" x14ac:dyDescent="0.25">
      <c r="A134" s="29"/>
      <c r="B134" s="30" t="s">
        <v>4</v>
      </c>
      <c r="C134" s="28">
        <v>20</v>
      </c>
      <c r="D134" s="28">
        <v>42</v>
      </c>
      <c r="E134" s="28">
        <v>66</v>
      </c>
      <c r="F134" s="28">
        <v>88</v>
      </c>
      <c r="G134" s="28">
        <v>112</v>
      </c>
      <c r="H134" s="28">
        <v>136</v>
      </c>
      <c r="I134" s="29"/>
      <c r="J134" s="29"/>
      <c r="K134" s="30" t="s">
        <v>4</v>
      </c>
      <c r="L134" s="28">
        <v>20</v>
      </c>
      <c r="M134" s="28">
        <v>42</v>
      </c>
      <c r="N134" s="28">
        <v>66</v>
      </c>
      <c r="O134" s="28">
        <v>88</v>
      </c>
      <c r="P134" s="28">
        <v>112</v>
      </c>
      <c r="Q134" s="28">
        <v>136</v>
      </c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</row>
    <row r="135" spans="1:42" x14ac:dyDescent="0.25">
      <c r="A135" s="29" t="s">
        <v>103</v>
      </c>
      <c r="B135" s="29">
        <v>4.8899999999999997</v>
      </c>
      <c r="C135" s="29">
        <v>4.46</v>
      </c>
      <c r="D135" s="29">
        <v>4.5</v>
      </c>
      <c r="E135" s="29">
        <v>3.66</v>
      </c>
      <c r="F135" s="29">
        <v>3.19</v>
      </c>
      <c r="G135" s="29">
        <v>2.77</v>
      </c>
      <c r="H135" s="29">
        <v>2.54</v>
      </c>
      <c r="I135" s="29"/>
      <c r="J135" s="29" t="s">
        <v>103</v>
      </c>
      <c r="K135" s="29">
        <f>B135*10</f>
        <v>48.9</v>
      </c>
      <c r="L135" s="29">
        <f t="shared" ref="L135:Q137" si="42">C135*10</f>
        <v>44.6</v>
      </c>
      <c r="M135" s="29">
        <f t="shared" si="42"/>
        <v>45</v>
      </c>
      <c r="N135" s="29">
        <f t="shared" si="42"/>
        <v>36.6</v>
      </c>
      <c r="O135" s="29">
        <f t="shared" si="42"/>
        <v>31.9</v>
      </c>
      <c r="P135" s="29">
        <f t="shared" si="42"/>
        <v>27.7</v>
      </c>
      <c r="Q135" s="29">
        <f t="shared" si="42"/>
        <v>25.4</v>
      </c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</row>
    <row r="136" spans="1:42" x14ac:dyDescent="0.25">
      <c r="A136" s="29" t="s">
        <v>104</v>
      </c>
      <c r="B136" s="29">
        <v>3.96</v>
      </c>
      <c r="C136" s="29">
        <v>3.8</v>
      </c>
      <c r="D136" s="29">
        <v>3.53</v>
      </c>
      <c r="E136" s="29">
        <v>2.92</v>
      </c>
      <c r="F136" s="29">
        <v>2.4</v>
      </c>
      <c r="G136" s="29">
        <v>2.36</v>
      </c>
      <c r="H136" s="29">
        <v>2.2200000000000002</v>
      </c>
      <c r="I136" s="29"/>
      <c r="J136" s="29" t="s">
        <v>104</v>
      </c>
      <c r="K136" s="29">
        <f t="shared" ref="K136:K137" si="43">B136*10</f>
        <v>39.6</v>
      </c>
      <c r="L136" s="29">
        <f t="shared" si="42"/>
        <v>38</v>
      </c>
      <c r="M136" s="29">
        <f t="shared" si="42"/>
        <v>35.299999999999997</v>
      </c>
      <c r="N136" s="29">
        <f t="shared" si="42"/>
        <v>29.2</v>
      </c>
      <c r="O136" s="29">
        <f t="shared" si="42"/>
        <v>24</v>
      </c>
      <c r="P136" s="29">
        <f t="shared" si="42"/>
        <v>23.599999999999998</v>
      </c>
      <c r="Q136" s="29">
        <f t="shared" si="42"/>
        <v>22.200000000000003</v>
      </c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</row>
    <row r="137" spans="1:42" x14ac:dyDescent="0.25">
      <c r="A137" s="29" t="s">
        <v>117</v>
      </c>
      <c r="B137" s="29">
        <v>4.87</v>
      </c>
      <c r="C137" s="29">
        <v>4.04</v>
      </c>
      <c r="D137" s="29">
        <v>3.46</v>
      </c>
      <c r="E137" s="29">
        <v>2.62</v>
      </c>
      <c r="F137" s="29">
        <v>1.88</v>
      </c>
      <c r="G137" s="29">
        <v>1.69</v>
      </c>
      <c r="H137" s="29">
        <v>1.03</v>
      </c>
      <c r="I137" s="29"/>
      <c r="J137" s="29" t="s">
        <v>117</v>
      </c>
      <c r="K137" s="29">
        <f t="shared" si="43"/>
        <v>48.7</v>
      </c>
      <c r="L137" s="29">
        <f t="shared" si="42"/>
        <v>40.4</v>
      </c>
      <c r="M137" s="29">
        <f t="shared" si="42"/>
        <v>34.6</v>
      </c>
      <c r="N137" s="29">
        <f t="shared" si="42"/>
        <v>26.200000000000003</v>
      </c>
      <c r="O137" s="29">
        <f t="shared" si="42"/>
        <v>18.799999999999997</v>
      </c>
      <c r="P137" s="29">
        <f t="shared" si="42"/>
        <v>16.899999999999999</v>
      </c>
      <c r="Q137" s="29">
        <f t="shared" si="42"/>
        <v>10.3</v>
      </c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</row>
    <row r="138" spans="1:42" x14ac:dyDescent="0.25">
      <c r="A138" s="28" t="s">
        <v>96</v>
      </c>
      <c r="B138" s="29"/>
      <c r="C138" s="29"/>
      <c r="D138" s="29"/>
      <c r="E138" s="29"/>
      <c r="F138" s="29"/>
      <c r="G138" s="29"/>
      <c r="H138" s="29"/>
      <c r="I138" s="29"/>
      <c r="J138" s="28" t="s">
        <v>96</v>
      </c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</row>
    <row r="139" spans="1:42" x14ac:dyDescent="0.25">
      <c r="A139" s="29"/>
      <c r="B139" s="30" t="s">
        <v>4</v>
      </c>
      <c r="C139" s="28">
        <v>20</v>
      </c>
      <c r="D139" s="28">
        <v>42</v>
      </c>
      <c r="E139" s="28">
        <v>66</v>
      </c>
      <c r="F139" s="28">
        <v>88</v>
      </c>
      <c r="G139" s="28">
        <v>112</v>
      </c>
      <c r="H139" s="28">
        <v>136</v>
      </c>
      <c r="I139" s="29"/>
      <c r="J139" s="29"/>
      <c r="K139" s="30" t="s">
        <v>4</v>
      </c>
      <c r="L139" s="28">
        <v>20</v>
      </c>
      <c r="M139" s="28">
        <v>42</v>
      </c>
      <c r="N139" s="28">
        <v>66</v>
      </c>
      <c r="O139" s="28">
        <v>88</v>
      </c>
      <c r="P139" s="28">
        <v>112</v>
      </c>
      <c r="Q139" s="28">
        <v>136</v>
      </c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</row>
    <row r="140" spans="1:42" x14ac:dyDescent="0.25">
      <c r="A140" s="29" t="s">
        <v>103</v>
      </c>
      <c r="B140" s="29">
        <v>4.8899999999999997</v>
      </c>
      <c r="C140" s="29">
        <v>4.84</v>
      </c>
      <c r="D140" s="29">
        <v>4.66</v>
      </c>
      <c r="E140" s="29">
        <v>4.5199999999999996</v>
      </c>
      <c r="F140" s="29">
        <v>4.3099999999999996</v>
      </c>
      <c r="G140" s="29">
        <v>3.43</v>
      </c>
      <c r="H140" s="29">
        <v>2.84</v>
      </c>
      <c r="I140" s="29"/>
      <c r="J140" s="29" t="s">
        <v>103</v>
      </c>
      <c r="K140" s="29">
        <f>B140*10</f>
        <v>48.9</v>
      </c>
      <c r="L140" s="29">
        <f t="shared" ref="L140:Q142" si="44">C140*10</f>
        <v>48.4</v>
      </c>
      <c r="M140" s="29">
        <f t="shared" si="44"/>
        <v>46.6</v>
      </c>
      <c r="N140" s="29">
        <f t="shared" si="44"/>
        <v>45.199999999999996</v>
      </c>
      <c r="O140" s="29">
        <f t="shared" si="44"/>
        <v>43.099999999999994</v>
      </c>
      <c r="P140" s="29">
        <f t="shared" si="44"/>
        <v>34.300000000000004</v>
      </c>
      <c r="Q140" s="29">
        <f t="shared" si="44"/>
        <v>28.4</v>
      </c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</row>
    <row r="141" spans="1:42" x14ac:dyDescent="0.25">
      <c r="A141" s="29" t="s">
        <v>104</v>
      </c>
      <c r="B141" s="29">
        <v>3.96</v>
      </c>
      <c r="C141" s="29">
        <v>3.51</v>
      </c>
      <c r="D141" s="29">
        <v>3.63</v>
      </c>
      <c r="E141" s="29">
        <v>3.06</v>
      </c>
      <c r="F141" s="29">
        <v>2.15</v>
      </c>
      <c r="G141" s="29">
        <v>1.67</v>
      </c>
      <c r="H141" s="29">
        <v>1.1200000000000001</v>
      </c>
      <c r="I141" s="29"/>
      <c r="J141" s="29" t="s">
        <v>104</v>
      </c>
      <c r="K141" s="29">
        <f t="shared" ref="K141:K142" si="45">B141*10</f>
        <v>39.6</v>
      </c>
      <c r="L141" s="29">
        <f t="shared" si="44"/>
        <v>35.099999999999994</v>
      </c>
      <c r="M141" s="29">
        <f t="shared" si="44"/>
        <v>36.299999999999997</v>
      </c>
      <c r="N141" s="29">
        <f t="shared" si="44"/>
        <v>30.6</v>
      </c>
      <c r="O141" s="29">
        <f t="shared" si="44"/>
        <v>21.5</v>
      </c>
      <c r="P141" s="29">
        <f t="shared" si="44"/>
        <v>16.7</v>
      </c>
      <c r="Q141" s="29">
        <f t="shared" si="44"/>
        <v>11.200000000000001</v>
      </c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</row>
    <row r="142" spans="1:42" x14ac:dyDescent="0.25">
      <c r="A142" s="29" t="s">
        <v>117</v>
      </c>
      <c r="B142" s="29">
        <v>4.87</v>
      </c>
      <c r="C142" s="29">
        <v>1.23</v>
      </c>
      <c r="D142" s="29">
        <v>0.81</v>
      </c>
      <c r="E142" s="29">
        <v>0.42</v>
      </c>
      <c r="F142" s="29">
        <v>3.1E-2</v>
      </c>
      <c r="G142" s="29">
        <v>0.02</v>
      </c>
      <c r="H142" s="29">
        <v>0</v>
      </c>
      <c r="I142" s="29"/>
      <c r="J142" s="29" t="s">
        <v>117</v>
      </c>
      <c r="K142" s="29">
        <f t="shared" si="45"/>
        <v>48.7</v>
      </c>
      <c r="L142" s="29">
        <f t="shared" si="44"/>
        <v>12.3</v>
      </c>
      <c r="M142" s="29">
        <f t="shared" si="44"/>
        <v>8.1000000000000014</v>
      </c>
      <c r="N142" s="29">
        <f t="shared" si="44"/>
        <v>4.2</v>
      </c>
      <c r="O142" s="29">
        <f t="shared" si="44"/>
        <v>0.31</v>
      </c>
      <c r="P142" s="29">
        <f t="shared" si="44"/>
        <v>0.2</v>
      </c>
      <c r="Q142" s="29">
        <f t="shared" si="44"/>
        <v>0</v>
      </c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</row>
    <row r="143" spans="1:42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</row>
    <row r="144" spans="1:42" x14ac:dyDescent="0.25">
      <c r="A144" s="29"/>
      <c r="B144" s="29"/>
      <c r="C144" s="29"/>
      <c r="D144" s="29"/>
      <c r="E144" s="29"/>
      <c r="F144" s="29"/>
      <c r="G144" s="29"/>
      <c r="H144" s="29"/>
      <c r="I144" s="29"/>
      <c r="J144" s="29" t="s">
        <v>87</v>
      </c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</row>
    <row r="145" spans="1:42" x14ac:dyDescent="0.2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 t="s">
        <v>4</v>
      </c>
      <c r="L145" s="29">
        <v>20</v>
      </c>
      <c r="M145" s="29">
        <v>42</v>
      </c>
      <c r="N145" s="29">
        <v>66</v>
      </c>
      <c r="O145" s="29">
        <v>88</v>
      </c>
      <c r="P145" s="29">
        <v>112</v>
      </c>
      <c r="Q145" s="29">
        <v>136</v>
      </c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</row>
    <row r="146" spans="1:42" x14ac:dyDescent="0.25">
      <c r="A146" s="29"/>
      <c r="B146" s="29"/>
      <c r="C146" s="29"/>
      <c r="D146" s="29"/>
      <c r="E146" s="29"/>
      <c r="F146" s="29"/>
      <c r="G146" s="29"/>
      <c r="H146" s="29"/>
      <c r="I146" s="29"/>
      <c r="J146" s="29" t="s">
        <v>103</v>
      </c>
      <c r="K146" s="29">
        <v>48.9</v>
      </c>
      <c r="L146" s="29">
        <v>25.4</v>
      </c>
      <c r="M146" s="29">
        <v>23.2</v>
      </c>
      <c r="N146" s="29">
        <v>23.3</v>
      </c>
      <c r="O146" s="29">
        <v>20.100000000000001</v>
      </c>
      <c r="P146" s="29">
        <v>18.600000000000001</v>
      </c>
      <c r="Q146" s="29">
        <v>16.899999999999999</v>
      </c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</row>
    <row r="147" spans="1:42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 t="s">
        <v>104</v>
      </c>
      <c r="K147" s="29">
        <v>39.6</v>
      </c>
      <c r="L147" s="29">
        <v>36.9</v>
      </c>
      <c r="M147" s="29">
        <v>23.700000000000003</v>
      </c>
      <c r="N147" s="29">
        <v>22.9</v>
      </c>
      <c r="O147" s="29">
        <v>20.299999999999997</v>
      </c>
      <c r="P147" s="29">
        <v>21.200000000000003</v>
      </c>
      <c r="Q147" s="29">
        <v>17.7</v>
      </c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</row>
    <row r="148" spans="1:42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 t="s">
        <v>117</v>
      </c>
      <c r="K148" s="29">
        <v>48.7</v>
      </c>
      <c r="L148" s="29">
        <v>16.599999999999998</v>
      </c>
      <c r="M148" s="29">
        <v>11.100000000000001</v>
      </c>
      <c r="N148" s="29">
        <v>4.6999999999999993</v>
      </c>
      <c r="O148" s="29">
        <v>0</v>
      </c>
      <c r="P148" s="29">
        <v>0</v>
      </c>
      <c r="Q148" s="29">
        <v>0</v>
      </c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</row>
    <row r="149" spans="1:42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</row>
    <row r="150" spans="1:42" x14ac:dyDescent="0.25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</row>
    <row r="151" spans="1:42" x14ac:dyDescent="0.25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</row>
    <row r="152" spans="1:42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</row>
    <row r="153" spans="1:42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</row>
    <row r="154" spans="1:42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</row>
    <row r="155" spans="1:42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</row>
    <row r="156" spans="1:42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</row>
    <row r="157" spans="1:42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</row>
    <row r="158" spans="1:42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</row>
    <row r="159" spans="1:42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</row>
    <row r="160" spans="1:42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</row>
    <row r="161" spans="1:42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</row>
    <row r="162" spans="1:42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</row>
    <row r="163" spans="1:42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</row>
    <row r="164" spans="1:42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</row>
    <row r="165" spans="1:42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</row>
    <row r="166" spans="1:42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</row>
    <row r="167" spans="1:42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</row>
    <row r="168" spans="1:42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</row>
    <row r="169" spans="1:42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</row>
    <row r="170" spans="1:42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</row>
    <row r="171" spans="1:42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</row>
    <row r="172" spans="1:42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</row>
    <row r="173" spans="1:42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</row>
    <row r="174" spans="1:42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</row>
    <row r="175" spans="1:42" x14ac:dyDescent="0.2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</row>
    <row r="176" spans="1:42" x14ac:dyDescent="0.25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</row>
    <row r="177" spans="1:42" x14ac:dyDescent="0.25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</row>
    <row r="178" spans="1:42" x14ac:dyDescent="0.25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</row>
    <row r="179" spans="1:42" x14ac:dyDescent="0.25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</row>
    <row r="180" spans="1:42" x14ac:dyDescent="0.25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</row>
    <row r="181" spans="1:42" x14ac:dyDescent="0.25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</row>
    <row r="182" spans="1:42" x14ac:dyDescent="0.25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</row>
    <row r="183" spans="1:42" x14ac:dyDescent="0.25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</row>
    <row r="184" spans="1:42" x14ac:dyDescent="0.25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</row>
    <row r="185" spans="1:42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</row>
    <row r="186" spans="1:42" x14ac:dyDescent="0.25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</row>
    <row r="187" spans="1:42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</row>
    <row r="188" spans="1:42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</row>
    <row r="189" spans="1:42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</row>
    <row r="190" spans="1:42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</row>
    <row r="191" spans="1:42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</row>
    <row r="192" spans="1:42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</row>
    <row r="193" spans="1:42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</row>
    <row r="194" spans="1:42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</row>
    <row r="195" spans="1:42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</row>
    <row r="196" spans="1:42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</row>
    <row r="197" spans="1:42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</row>
    <row r="198" spans="1:42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</row>
    <row r="199" spans="1:42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</row>
    <row r="200" spans="1:42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</row>
    <row r="201" spans="1:42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</row>
    <row r="202" spans="1:42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</row>
    <row r="203" spans="1:42" x14ac:dyDescent="0.25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</row>
    <row r="204" spans="1:42" x14ac:dyDescent="0.25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</row>
    <row r="205" spans="1:42" x14ac:dyDescent="0.2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</row>
    <row r="206" spans="1:42" x14ac:dyDescent="0.25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</row>
    <row r="207" spans="1:42" x14ac:dyDescent="0.25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</row>
    <row r="208" spans="1:42" x14ac:dyDescent="0.25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</row>
    <row r="209" spans="1:42" x14ac:dyDescent="0.25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</row>
    <row r="210" spans="1:42" x14ac:dyDescent="0.25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</row>
    <row r="211" spans="1:42" x14ac:dyDescent="0.25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</row>
    <row r="212" spans="1:42" x14ac:dyDescent="0.25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</row>
    <row r="213" spans="1:42" x14ac:dyDescent="0.25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</row>
    <row r="214" spans="1:42" x14ac:dyDescent="0.25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</row>
    <row r="215" spans="1:42" x14ac:dyDescent="0.2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</row>
    <row r="216" spans="1:42" x14ac:dyDescent="0.2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</row>
    <row r="217" spans="1:42" x14ac:dyDescent="0.2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</row>
    <row r="218" spans="1:42" x14ac:dyDescent="0.25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</row>
    <row r="219" spans="1:42" x14ac:dyDescent="0.25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</row>
    <row r="220" spans="1:42" x14ac:dyDescent="0.2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</row>
    <row r="221" spans="1:42" x14ac:dyDescent="0.25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</row>
    <row r="222" spans="1:42" x14ac:dyDescent="0.25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</row>
    <row r="223" spans="1:42" x14ac:dyDescent="0.25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</row>
    <row r="224" spans="1:42" x14ac:dyDescent="0.25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</row>
    <row r="225" spans="1:42" x14ac:dyDescent="0.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</row>
    <row r="226" spans="1:42" x14ac:dyDescent="0.25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</row>
    <row r="227" spans="1:42" x14ac:dyDescent="0.2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</row>
    <row r="228" spans="1:42" x14ac:dyDescent="0.25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</row>
    <row r="229" spans="1:42" x14ac:dyDescent="0.25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</row>
    <row r="230" spans="1:42" x14ac:dyDescent="0.25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</row>
    <row r="231" spans="1:42" x14ac:dyDescent="0.25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</row>
    <row r="232" spans="1:42" x14ac:dyDescent="0.25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</row>
    <row r="233" spans="1:42" x14ac:dyDescent="0.25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</row>
    <row r="234" spans="1:42" x14ac:dyDescent="0.2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</row>
    <row r="235" spans="1:42" x14ac:dyDescent="0.2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</row>
    <row r="236" spans="1:42" x14ac:dyDescent="0.25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</row>
    <row r="237" spans="1:42" x14ac:dyDescent="0.25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</row>
    <row r="238" spans="1:42" x14ac:dyDescent="0.25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</row>
    <row r="239" spans="1:42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</row>
    <row r="240" spans="1:42" x14ac:dyDescent="0.25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</row>
    <row r="241" spans="1:42" x14ac:dyDescent="0.25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</row>
    <row r="242" spans="1:42" x14ac:dyDescent="0.2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</row>
    <row r="243" spans="1:42" x14ac:dyDescent="0.25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</row>
    <row r="244" spans="1:42" x14ac:dyDescent="0.25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</row>
    <row r="245" spans="1:42" x14ac:dyDescent="0.2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</row>
    <row r="246" spans="1:42" x14ac:dyDescent="0.25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</row>
    <row r="247" spans="1:42" x14ac:dyDescent="0.25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</row>
    <row r="248" spans="1:42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</row>
    <row r="249" spans="1:42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</row>
    <row r="250" spans="1:42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</row>
    <row r="251" spans="1:42" x14ac:dyDescent="0.25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</row>
    <row r="252" spans="1:42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</row>
    <row r="253" spans="1:42" x14ac:dyDescent="0.25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</row>
    <row r="254" spans="1:42" x14ac:dyDescent="0.2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</row>
    <row r="255" spans="1:42" x14ac:dyDescent="0.2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</row>
    <row r="256" spans="1:42" x14ac:dyDescent="0.25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</row>
    <row r="257" spans="1:42" x14ac:dyDescent="0.25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</row>
    <row r="258" spans="1:42" x14ac:dyDescent="0.25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</row>
    <row r="259" spans="1:42" x14ac:dyDescent="0.25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</row>
    <row r="260" spans="1:42" x14ac:dyDescent="0.25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</row>
    <row r="261" spans="1:42" x14ac:dyDescent="0.2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</row>
    <row r="262" spans="1:42" x14ac:dyDescent="0.25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</row>
    <row r="263" spans="1:42" x14ac:dyDescent="0.25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</row>
    <row r="264" spans="1:42" x14ac:dyDescent="0.2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</row>
    <row r="265" spans="1:42" x14ac:dyDescent="0.2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</row>
    <row r="266" spans="1:42" x14ac:dyDescent="0.25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</row>
    <row r="267" spans="1:42" x14ac:dyDescent="0.25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</row>
    <row r="268" spans="1:42" x14ac:dyDescent="0.25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</row>
    <row r="269" spans="1:42" x14ac:dyDescent="0.25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</row>
    <row r="270" spans="1:42" x14ac:dyDescent="0.2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</row>
    <row r="271" spans="1:42" x14ac:dyDescent="0.25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</row>
    <row r="272" spans="1:42" x14ac:dyDescent="0.25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</row>
    <row r="273" spans="1:42" x14ac:dyDescent="0.25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</row>
    <row r="274" spans="1:42" x14ac:dyDescent="0.2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</row>
    <row r="275" spans="1:42" x14ac:dyDescent="0.2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</row>
    <row r="276" spans="1:42" x14ac:dyDescent="0.25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</row>
    <row r="277" spans="1:42" x14ac:dyDescent="0.25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</row>
    <row r="278" spans="1:42" x14ac:dyDescent="0.25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</row>
    <row r="279" spans="1:42" x14ac:dyDescent="0.25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</row>
    <row r="280" spans="1:42" x14ac:dyDescent="0.25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</row>
    <row r="281" spans="1:42" x14ac:dyDescent="0.25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</row>
    <row r="282" spans="1:42" x14ac:dyDescent="0.25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</row>
    <row r="283" spans="1:42" x14ac:dyDescent="0.25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</row>
    <row r="284" spans="1:42" x14ac:dyDescent="0.25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</row>
    <row r="285" spans="1:42" x14ac:dyDescent="0.2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</row>
    <row r="286" spans="1:42" x14ac:dyDescent="0.25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</row>
    <row r="287" spans="1:42" x14ac:dyDescent="0.25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</row>
    <row r="288" spans="1:42" x14ac:dyDescent="0.25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</row>
    <row r="289" spans="1:42" x14ac:dyDescent="0.25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</row>
    <row r="290" spans="1:42" x14ac:dyDescent="0.2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</row>
    <row r="291" spans="1:42" x14ac:dyDescent="0.25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</row>
    <row r="292" spans="1:42" x14ac:dyDescent="0.25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</row>
    <row r="293" spans="1:42" x14ac:dyDescent="0.25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</row>
    <row r="294" spans="1:42" x14ac:dyDescent="0.2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</row>
    <row r="295" spans="1:42" x14ac:dyDescent="0.2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</row>
    <row r="296" spans="1:42" x14ac:dyDescent="0.25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</row>
    <row r="297" spans="1:42" x14ac:dyDescent="0.25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</row>
    <row r="298" spans="1:42" x14ac:dyDescent="0.25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</row>
    <row r="299" spans="1:42" x14ac:dyDescent="0.25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</row>
    <row r="300" spans="1:42" x14ac:dyDescent="0.25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</row>
    <row r="301" spans="1:42" x14ac:dyDescent="0.25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</row>
    <row r="302" spans="1:42" x14ac:dyDescent="0.25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</row>
    <row r="303" spans="1:42" x14ac:dyDescent="0.25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</row>
    <row r="304" spans="1:42" x14ac:dyDescent="0.25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</row>
    <row r="305" spans="1:42" x14ac:dyDescent="0.2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</row>
    <row r="306" spans="1:42" x14ac:dyDescent="0.25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</row>
    <row r="307" spans="1:42" x14ac:dyDescent="0.25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</row>
    <row r="308" spans="1:42" x14ac:dyDescent="0.25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</row>
    <row r="309" spans="1:42" x14ac:dyDescent="0.25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</row>
    <row r="310" spans="1:42" x14ac:dyDescent="0.25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</row>
    <row r="311" spans="1:42" x14ac:dyDescent="0.25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</row>
    <row r="312" spans="1:42" x14ac:dyDescent="0.25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</row>
    <row r="313" spans="1:42" x14ac:dyDescent="0.25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</row>
    <row r="314" spans="1:42" x14ac:dyDescent="0.25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</row>
    <row r="315" spans="1:42" x14ac:dyDescent="0.2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</row>
    <row r="316" spans="1:42" x14ac:dyDescent="0.25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</row>
    <row r="317" spans="1:42" x14ac:dyDescent="0.25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</row>
    <row r="318" spans="1:42" x14ac:dyDescent="0.25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</row>
    <row r="319" spans="1:42" x14ac:dyDescent="0.2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</row>
    <row r="320" spans="1:42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</row>
    <row r="321" spans="1:42" x14ac:dyDescent="0.25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</row>
    <row r="322" spans="1:42" x14ac:dyDescent="0.25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</row>
    <row r="323" spans="1:42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</row>
    <row r="324" spans="1:42" x14ac:dyDescent="0.25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</row>
    <row r="325" spans="1:42" x14ac:dyDescent="0.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</row>
    <row r="326" spans="1:42" x14ac:dyDescent="0.25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</row>
    <row r="327" spans="1:42" x14ac:dyDescent="0.25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</row>
    <row r="328" spans="1:42" x14ac:dyDescent="0.25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</row>
    <row r="329" spans="1:42" x14ac:dyDescent="0.25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</row>
    <row r="330" spans="1:42" x14ac:dyDescent="0.25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</row>
    <row r="331" spans="1:42" x14ac:dyDescent="0.25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</row>
    <row r="332" spans="1:42" x14ac:dyDescent="0.25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</row>
    <row r="333" spans="1:42" x14ac:dyDescent="0.25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</row>
    <row r="334" spans="1:42" x14ac:dyDescent="0.25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</row>
    <row r="335" spans="1:42" x14ac:dyDescent="0.2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</row>
    <row r="336" spans="1:42" x14ac:dyDescent="0.25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</row>
    <row r="337" spans="1:42" x14ac:dyDescent="0.25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</row>
    <row r="338" spans="1:42" x14ac:dyDescent="0.25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</row>
    <row r="339" spans="1:42" x14ac:dyDescent="0.25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</row>
    <row r="340" spans="1:42" x14ac:dyDescent="0.25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</row>
    <row r="341" spans="1:42" x14ac:dyDescent="0.25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</row>
    <row r="342" spans="1:42" x14ac:dyDescent="0.25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</row>
    <row r="343" spans="1:42" x14ac:dyDescent="0.25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</row>
    <row r="344" spans="1:42" x14ac:dyDescent="0.25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</row>
    <row r="345" spans="1:42" x14ac:dyDescent="0.2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</row>
    <row r="346" spans="1:42" x14ac:dyDescent="0.25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</row>
    <row r="347" spans="1:42" x14ac:dyDescent="0.25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</row>
    <row r="348" spans="1:42" x14ac:dyDescent="0.25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</row>
    <row r="349" spans="1:42" x14ac:dyDescent="0.25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</row>
    <row r="350" spans="1:42" x14ac:dyDescent="0.25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</row>
    <row r="351" spans="1:42" x14ac:dyDescent="0.25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</row>
    <row r="352" spans="1:42" x14ac:dyDescent="0.25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</row>
    <row r="353" spans="1:42" x14ac:dyDescent="0.25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</row>
    <row r="354" spans="1:42" x14ac:dyDescent="0.25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</row>
    <row r="355" spans="1:42" x14ac:dyDescent="0.2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</row>
    <row r="356" spans="1:42" x14ac:dyDescent="0.25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</row>
    <row r="357" spans="1:42" x14ac:dyDescent="0.25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</row>
    <row r="358" spans="1:42" x14ac:dyDescent="0.25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</row>
    <row r="359" spans="1:42" x14ac:dyDescent="0.25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</row>
    <row r="360" spans="1:42" x14ac:dyDescent="0.25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</row>
    <row r="361" spans="1:42" x14ac:dyDescent="0.25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</row>
    <row r="362" spans="1:42" x14ac:dyDescent="0.25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</row>
    <row r="363" spans="1:42" x14ac:dyDescent="0.25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</row>
    <row r="364" spans="1:42" x14ac:dyDescent="0.25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</row>
    <row r="365" spans="1:42" x14ac:dyDescent="0.2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</row>
    <row r="366" spans="1:42" x14ac:dyDescent="0.25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</row>
    <row r="367" spans="1:42" x14ac:dyDescent="0.25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</row>
    <row r="368" spans="1:42" x14ac:dyDescent="0.25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</row>
    <row r="369" spans="1:42" x14ac:dyDescent="0.25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</row>
    <row r="370" spans="1:42" x14ac:dyDescent="0.25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</row>
    <row r="371" spans="1:42" x14ac:dyDescent="0.25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</row>
    <row r="372" spans="1:42" x14ac:dyDescent="0.25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</row>
    <row r="373" spans="1:42" x14ac:dyDescent="0.25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</row>
    <row r="374" spans="1:42" x14ac:dyDescent="0.25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</row>
    <row r="375" spans="1:42" x14ac:dyDescent="0.2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</row>
    <row r="376" spans="1:42" x14ac:dyDescent="0.25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</row>
    <row r="377" spans="1:42" x14ac:dyDescent="0.25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</row>
    <row r="378" spans="1:42" x14ac:dyDescent="0.25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</row>
    <row r="379" spans="1:42" x14ac:dyDescent="0.25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</row>
    <row r="380" spans="1:42" x14ac:dyDescent="0.25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</row>
    <row r="381" spans="1:42" x14ac:dyDescent="0.25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</row>
    <row r="382" spans="1:42" x14ac:dyDescent="0.25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</row>
    <row r="383" spans="1:42" x14ac:dyDescent="0.25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</row>
    <row r="384" spans="1:42" x14ac:dyDescent="0.25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</row>
    <row r="385" spans="1:42" x14ac:dyDescent="0.2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</row>
    <row r="386" spans="1:42" x14ac:dyDescent="0.25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</row>
    <row r="387" spans="1:42" x14ac:dyDescent="0.25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</row>
    <row r="388" spans="1:42" x14ac:dyDescent="0.25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</row>
    <row r="389" spans="1:42" x14ac:dyDescent="0.25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</row>
    <row r="390" spans="1:42" x14ac:dyDescent="0.25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</row>
    <row r="391" spans="1:42" x14ac:dyDescent="0.25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</row>
    <row r="392" spans="1:42" x14ac:dyDescent="0.25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</row>
    <row r="393" spans="1:42" x14ac:dyDescent="0.25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</row>
    <row r="394" spans="1:42" x14ac:dyDescent="0.25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</row>
    <row r="395" spans="1:42" x14ac:dyDescent="0.2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</row>
    <row r="396" spans="1:42" x14ac:dyDescent="0.25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</row>
    <row r="397" spans="1:42" x14ac:dyDescent="0.25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</row>
    <row r="398" spans="1:42" x14ac:dyDescent="0.25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</row>
    <row r="399" spans="1:42" x14ac:dyDescent="0.25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</row>
    <row r="400" spans="1:42" x14ac:dyDescent="0.25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</row>
    <row r="401" spans="1:42" x14ac:dyDescent="0.25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</row>
    <row r="402" spans="1:42" x14ac:dyDescent="0.25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</row>
    <row r="403" spans="1:42" x14ac:dyDescent="0.25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</row>
    <row r="404" spans="1:42" x14ac:dyDescent="0.25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</row>
    <row r="405" spans="1:42" x14ac:dyDescent="0.2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</row>
    <row r="406" spans="1:42" x14ac:dyDescent="0.25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</row>
    <row r="407" spans="1:42" x14ac:dyDescent="0.25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</row>
    <row r="408" spans="1:42" x14ac:dyDescent="0.25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</row>
    <row r="409" spans="1:42" x14ac:dyDescent="0.25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</row>
    <row r="410" spans="1:42" x14ac:dyDescent="0.25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</row>
    <row r="411" spans="1:42" x14ac:dyDescent="0.25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</row>
    <row r="412" spans="1:42" x14ac:dyDescent="0.25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</row>
    <row r="413" spans="1:42" x14ac:dyDescent="0.25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</row>
    <row r="414" spans="1:42" x14ac:dyDescent="0.25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</row>
    <row r="415" spans="1:42" x14ac:dyDescent="0.2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</row>
    <row r="416" spans="1:42" x14ac:dyDescent="0.25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</row>
    <row r="417" spans="1:42" x14ac:dyDescent="0.25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</row>
    <row r="418" spans="1:42" x14ac:dyDescent="0.25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</row>
    <row r="419" spans="1:42" x14ac:dyDescent="0.25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</row>
    <row r="420" spans="1:42" x14ac:dyDescent="0.25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</row>
    <row r="421" spans="1:42" x14ac:dyDescent="0.25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</row>
    <row r="422" spans="1:42" x14ac:dyDescent="0.25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</row>
    <row r="423" spans="1:42" x14ac:dyDescent="0.25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</row>
    <row r="424" spans="1:42" x14ac:dyDescent="0.25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</row>
    <row r="425" spans="1:42" x14ac:dyDescent="0.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</row>
    <row r="426" spans="1:42" x14ac:dyDescent="0.25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</row>
    <row r="427" spans="1:42" x14ac:dyDescent="0.25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</row>
    <row r="428" spans="1:42" x14ac:dyDescent="0.25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</row>
    <row r="429" spans="1:42" x14ac:dyDescent="0.25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</row>
    <row r="430" spans="1:42" x14ac:dyDescent="0.25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</row>
    <row r="431" spans="1:42" x14ac:dyDescent="0.25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</row>
    <row r="432" spans="1:42" x14ac:dyDescent="0.25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</row>
    <row r="433" spans="1:42" x14ac:dyDescent="0.25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</row>
    <row r="434" spans="1:42" x14ac:dyDescent="0.25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</row>
    <row r="435" spans="1:42" x14ac:dyDescent="0.2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</row>
    <row r="436" spans="1:42" x14ac:dyDescent="0.25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</row>
    <row r="437" spans="1:42" x14ac:dyDescent="0.25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</row>
    <row r="438" spans="1:42" x14ac:dyDescent="0.25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</row>
    <row r="439" spans="1:42" x14ac:dyDescent="0.25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</row>
    <row r="440" spans="1:42" x14ac:dyDescent="0.25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</row>
    <row r="441" spans="1:42" x14ac:dyDescent="0.25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</row>
    <row r="442" spans="1:42" x14ac:dyDescent="0.25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</row>
    <row r="443" spans="1:42" x14ac:dyDescent="0.25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</row>
    <row r="444" spans="1:42" x14ac:dyDescent="0.25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</row>
    <row r="445" spans="1:42" x14ac:dyDescent="0.2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</row>
    <row r="446" spans="1:42" x14ac:dyDescent="0.25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</row>
    <row r="447" spans="1:42" x14ac:dyDescent="0.25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</row>
    <row r="448" spans="1:42" x14ac:dyDescent="0.25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</row>
    <row r="449" spans="1:42" x14ac:dyDescent="0.25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</row>
    <row r="450" spans="1:42" x14ac:dyDescent="0.25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</row>
    <row r="451" spans="1:42" x14ac:dyDescent="0.25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</row>
    <row r="452" spans="1:42" x14ac:dyDescent="0.25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</row>
    <row r="453" spans="1:42" x14ac:dyDescent="0.25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</row>
    <row r="454" spans="1:42" x14ac:dyDescent="0.25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</row>
    <row r="455" spans="1:42" x14ac:dyDescent="0.2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</row>
    <row r="456" spans="1:42" x14ac:dyDescent="0.25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</row>
    <row r="457" spans="1:42" x14ac:dyDescent="0.25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7"/>
  <sheetViews>
    <sheetView topLeftCell="A52" zoomScale="10" zoomScaleNormal="10" workbookViewId="0">
      <selection activeCell="P46" sqref="P46"/>
    </sheetView>
  </sheetViews>
  <sheetFormatPr defaultRowHeight="15" x14ac:dyDescent="0.25"/>
  <cols>
    <col min="8" max="8" width="22.85546875" customWidth="1"/>
  </cols>
  <sheetData>
    <row r="1" spans="1:32" x14ac:dyDescent="0.25">
      <c r="D1" t="s">
        <v>58</v>
      </c>
      <c r="I1" s="13"/>
      <c r="J1" s="13"/>
      <c r="K1" s="13"/>
      <c r="L1" s="13"/>
      <c r="M1" s="14"/>
      <c r="N1" s="14"/>
      <c r="O1" s="14"/>
      <c r="P1" s="14"/>
      <c r="Q1" s="15"/>
      <c r="R1" s="15"/>
      <c r="S1" s="15"/>
      <c r="T1" s="15"/>
      <c r="U1" s="16"/>
      <c r="V1" s="16"/>
      <c r="W1" s="16"/>
      <c r="X1" s="16"/>
      <c r="Y1" s="17"/>
      <c r="Z1" s="17"/>
      <c r="AA1" s="17"/>
      <c r="AB1" s="17"/>
      <c r="AC1" s="18"/>
      <c r="AD1" s="18"/>
      <c r="AE1" s="18"/>
      <c r="AF1" s="18"/>
    </row>
    <row r="2" spans="1:32" x14ac:dyDescent="0.25">
      <c r="A2" t="s">
        <v>118</v>
      </c>
      <c r="B2" s="7">
        <v>24</v>
      </c>
      <c r="C2">
        <v>48</v>
      </c>
      <c r="D2">
        <v>71</v>
      </c>
      <c r="E2">
        <v>94</v>
      </c>
      <c r="I2" s="13"/>
      <c r="J2" s="13">
        <v>10</v>
      </c>
      <c r="K2" s="13"/>
      <c r="L2" s="13"/>
      <c r="M2" s="14"/>
      <c r="N2" s="14">
        <v>20</v>
      </c>
      <c r="O2" s="14"/>
      <c r="P2" s="14"/>
      <c r="Q2" s="15"/>
      <c r="R2" s="15">
        <v>30</v>
      </c>
      <c r="S2" s="15"/>
      <c r="T2" s="15"/>
      <c r="U2" s="16"/>
      <c r="V2" s="16">
        <v>40</v>
      </c>
      <c r="W2" s="16"/>
      <c r="X2" s="16"/>
      <c r="Y2" s="17"/>
      <c r="Z2" s="17">
        <v>50</v>
      </c>
      <c r="AA2" s="17"/>
      <c r="AB2" s="17"/>
      <c r="AC2" s="18"/>
      <c r="AD2" s="18">
        <v>60</v>
      </c>
      <c r="AE2" s="18"/>
      <c r="AF2" s="18"/>
    </row>
    <row r="3" spans="1:32" x14ac:dyDescent="0.25">
      <c r="A3" s="4" t="s">
        <v>124</v>
      </c>
      <c r="B3">
        <v>0</v>
      </c>
      <c r="C3">
        <v>0</v>
      </c>
      <c r="D3">
        <v>0</v>
      </c>
      <c r="E3">
        <v>0</v>
      </c>
      <c r="H3" s="4" t="s">
        <v>126</v>
      </c>
      <c r="I3" s="13">
        <v>0</v>
      </c>
      <c r="J3" s="13">
        <v>0</v>
      </c>
      <c r="K3" s="13">
        <v>0</v>
      </c>
      <c r="L3" s="13">
        <v>0</v>
      </c>
      <c r="M3" s="14">
        <v>0</v>
      </c>
      <c r="N3" s="14">
        <v>0</v>
      </c>
      <c r="O3" s="14">
        <v>0</v>
      </c>
      <c r="P3" s="14">
        <v>0</v>
      </c>
      <c r="Q3" s="15">
        <v>0</v>
      </c>
      <c r="R3" s="15">
        <v>0</v>
      </c>
      <c r="S3" s="15">
        <v>0</v>
      </c>
      <c r="T3" s="15">
        <v>0</v>
      </c>
      <c r="U3" s="16">
        <v>0</v>
      </c>
      <c r="V3" s="16">
        <v>0</v>
      </c>
      <c r="W3" s="16">
        <v>1.0999999999999999E-2</v>
      </c>
      <c r="X3" s="16">
        <v>1.7000000000000001E-2</v>
      </c>
      <c r="Y3" s="17">
        <v>0</v>
      </c>
      <c r="Z3" s="17">
        <v>8.2000000000000003E-2</v>
      </c>
      <c r="AA3" s="17">
        <v>0.223</v>
      </c>
      <c r="AB3" s="17">
        <v>0.59</v>
      </c>
      <c r="AC3" s="18">
        <v>0</v>
      </c>
      <c r="AD3" s="18">
        <v>0.123</v>
      </c>
      <c r="AE3" s="18">
        <v>0.35199999999999998</v>
      </c>
      <c r="AF3" s="18">
        <v>0.63</v>
      </c>
    </row>
    <row r="4" spans="1:32" x14ac:dyDescent="0.25">
      <c r="A4" s="4" t="s">
        <v>91</v>
      </c>
      <c r="B4">
        <v>0</v>
      </c>
      <c r="C4">
        <v>0</v>
      </c>
      <c r="D4">
        <v>0</v>
      </c>
      <c r="E4">
        <v>0</v>
      </c>
      <c r="H4" s="4" t="s">
        <v>127</v>
      </c>
      <c r="I4" s="13">
        <v>0</v>
      </c>
      <c r="J4" s="13">
        <v>0</v>
      </c>
      <c r="K4" s="13">
        <v>0</v>
      </c>
      <c r="L4" s="13">
        <v>0</v>
      </c>
      <c r="M4" s="14">
        <v>0</v>
      </c>
      <c r="N4" s="14">
        <v>0</v>
      </c>
      <c r="O4" s="14">
        <v>0</v>
      </c>
      <c r="P4" s="14">
        <v>0</v>
      </c>
      <c r="Q4" s="15">
        <v>0</v>
      </c>
      <c r="R4" s="15">
        <v>0</v>
      </c>
      <c r="S4" s="15">
        <v>0</v>
      </c>
      <c r="T4" s="15">
        <v>1.0999999999999999E-2</v>
      </c>
      <c r="U4" s="16">
        <v>0</v>
      </c>
      <c r="V4" s="16">
        <v>0</v>
      </c>
      <c r="W4" s="16">
        <v>2.5999999999999999E-2</v>
      </c>
      <c r="X4" s="16">
        <v>5.2999999999999999E-2</v>
      </c>
      <c r="Y4" s="17">
        <v>0</v>
      </c>
      <c r="Z4" s="17">
        <v>9.9000000000000005E-2</v>
      </c>
      <c r="AA4" s="17">
        <v>0.26100000000000001</v>
      </c>
      <c r="AB4" s="17">
        <v>0.63</v>
      </c>
      <c r="AC4" s="18">
        <v>0</v>
      </c>
      <c r="AD4" s="18">
        <v>8.5999999999999993E-2</v>
      </c>
      <c r="AE4" s="18">
        <v>0.47599999999999998</v>
      </c>
      <c r="AF4" s="18">
        <v>0.79</v>
      </c>
    </row>
    <row r="5" spans="1:32" x14ac:dyDescent="0.25">
      <c r="A5" s="4" t="s">
        <v>92</v>
      </c>
      <c r="B5">
        <v>0</v>
      </c>
      <c r="C5">
        <v>0</v>
      </c>
      <c r="D5">
        <v>0</v>
      </c>
      <c r="E5">
        <v>0</v>
      </c>
      <c r="H5" s="4" t="s">
        <v>128</v>
      </c>
      <c r="I5" s="13">
        <v>0</v>
      </c>
      <c r="J5" s="13">
        <v>0</v>
      </c>
      <c r="K5" s="13">
        <v>0</v>
      </c>
      <c r="L5" s="13">
        <v>0</v>
      </c>
      <c r="M5" s="14">
        <v>0</v>
      </c>
      <c r="N5" s="14">
        <v>0</v>
      </c>
      <c r="O5" s="14">
        <v>0</v>
      </c>
      <c r="P5" s="14">
        <v>0</v>
      </c>
      <c r="Q5" s="15">
        <v>0</v>
      </c>
      <c r="R5" s="15">
        <v>0</v>
      </c>
      <c r="S5" s="15">
        <v>0</v>
      </c>
      <c r="T5" s="15">
        <v>7.0000000000000001E-3</v>
      </c>
      <c r="U5" s="16">
        <v>0</v>
      </c>
      <c r="V5" s="16">
        <v>0</v>
      </c>
      <c r="W5" s="16">
        <v>2.9000000000000001E-2</v>
      </c>
      <c r="X5" s="16">
        <v>3.5999999999999997E-2</v>
      </c>
      <c r="Y5" s="17">
        <v>0</v>
      </c>
      <c r="Z5" s="17">
        <v>0.10199999999999999</v>
      </c>
      <c r="AA5" s="17">
        <v>0.32</v>
      </c>
      <c r="AB5" s="17">
        <v>0.66</v>
      </c>
      <c r="AC5" s="18">
        <v>0</v>
      </c>
      <c r="AD5" s="18">
        <v>0.125</v>
      </c>
      <c r="AE5" s="18">
        <v>0.45500000000000002</v>
      </c>
      <c r="AF5" s="18">
        <v>0.68</v>
      </c>
    </row>
    <row r="6" spans="1:32" x14ac:dyDescent="0.25">
      <c r="A6" s="4" t="s">
        <v>93</v>
      </c>
      <c r="B6">
        <v>1.7999999999999999E-2</v>
      </c>
      <c r="C6">
        <v>1.0999999999999999E-2</v>
      </c>
      <c r="D6">
        <v>0</v>
      </c>
      <c r="E6">
        <v>0</v>
      </c>
      <c r="H6" s="4" t="s">
        <v>129</v>
      </c>
      <c r="I6" s="13">
        <v>1.7999999999999999E-2</v>
      </c>
      <c r="J6" s="13">
        <v>1.0999999999999999E-2</v>
      </c>
      <c r="K6" s="13">
        <v>0</v>
      </c>
      <c r="L6" s="13">
        <v>0</v>
      </c>
      <c r="M6" s="14">
        <v>5.1999999999999998E-2</v>
      </c>
      <c r="N6" s="14">
        <v>3.4000000000000002E-2</v>
      </c>
      <c r="O6" s="14">
        <v>2.4E-2</v>
      </c>
      <c r="P6" s="14">
        <v>1.2E-2</v>
      </c>
      <c r="Q6" s="15">
        <v>0.129</v>
      </c>
      <c r="R6" s="15">
        <v>0.111</v>
      </c>
      <c r="S6" s="15">
        <v>5.6000000000000001E-2</v>
      </c>
      <c r="T6" s="15">
        <v>2.1999999999999999E-2</v>
      </c>
      <c r="U6" s="16">
        <v>0.56000000000000005</v>
      </c>
      <c r="V6" s="16">
        <v>0.24099999999999999</v>
      </c>
      <c r="W6" s="16">
        <v>0.109</v>
      </c>
      <c r="X6" s="16">
        <v>8.7999999999999995E-2</v>
      </c>
      <c r="Y6" s="17">
        <v>1.52</v>
      </c>
      <c r="Z6" s="17">
        <v>1.02</v>
      </c>
      <c r="AA6" s="17">
        <v>0.33</v>
      </c>
      <c r="AB6" s="17">
        <v>0.21</v>
      </c>
      <c r="AC6" s="18">
        <v>2.08</v>
      </c>
      <c r="AD6" s="18">
        <v>1.49</v>
      </c>
      <c r="AE6" s="18">
        <v>1.22</v>
      </c>
      <c r="AF6" s="18">
        <v>0.82</v>
      </c>
    </row>
    <row r="7" spans="1:32" x14ac:dyDescent="0.25">
      <c r="A7" s="4" t="s">
        <v>125</v>
      </c>
      <c r="B7">
        <v>1.2E-2</v>
      </c>
      <c r="C7">
        <v>8.0000000000000002E-3</v>
      </c>
      <c r="D7">
        <v>0</v>
      </c>
      <c r="E7">
        <v>0</v>
      </c>
      <c r="H7" s="4" t="s">
        <v>130</v>
      </c>
      <c r="I7" s="13">
        <v>1.2E-2</v>
      </c>
      <c r="J7" s="13">
        <v>8.0000000000000002E-3</v>
      </c>
      <c r="K7" s="13">
        <v>0</v>
      </c>
      <c r="L7" s="13">
        <v>0</v>
      </c>
      <c r="M7" s="14">
        <v>3.5999999999999997E-2</v>
      </c>
      <c r="N7" s="14">
        <v>1.9E-2</v>
      </c>
      <c r="O7" s="14">
        <v>1.2E-2</v>
      </c>
      <c r="P7" s="14">
        <v>8.0000000000000002E-3</v>
      </c>
      <c r="Q7" s="15">
        <v>0.13300000000000001</v>
      </c>
      <c r="R7" s="15">
        <v>0.125</v>
      </c>
      <c r="S7" s="15">
        <v>6.2E-2</v>
      </c>
      <c r="T7" s="15">
        <v>3.5999999999999997E-2</v>
      </c>
      <c r="U7" s="16">
        <v>0.45200000000000001</v>
      </c>
      <c r="V7" s="16">
        <v>0.32100000000000001</v>
      </c>
      <c r="W7" s="16">
        <v>0.22</v>
      </c>
      <c r="X7" s="16">
        <v>6.4000000000000001E-2</v>
      </c>
      <c r="Y7" s="17">
        <v>1.1200000000000001</v>
      </c>
      <c r="Z7" s="17">
        <v>0.93</v>
      </c>
      <c r="AA7" s="17">
        <v>0.26</v>
      </c>
      <c r="AB7" s="17">
        <v>0.12</v>
      </c>
      <c r="AC7" s="18">
        <v>1.81</v>
      </c>
      <c r="AD7" s="18">
        <v>1.46</v>
      </c>
      <c r="AE7" s="18">
        <v>0.97</v>
      </c>
      <c r="AF7" s="18">
        <v>0.52</v>
      </c>
    </row>
    <row r="8" spans="1:32" x14ac:dyDescent="0.25">
      <c r="A8" s="4" t="s">
        <v>94</v>
      </c>
      <c r="B8">
        <v>1.2999999999999999E-2</v>
      </c>
      <c r="C8">
        <v>8.0000000000000002E-3</v>
      </c>
      <c r="D8">
        <v>0</v>
      </c>
      <c r="E8">
        <v>0</v>
      </c>
      <c r="H8" s="4" t="s">
        <v>131</v>
      </c>
      <c r="I8" s="13">
        <v>1.2999999999999999E-2</v>
      </c>
      <c r="J8" s="13">
        <v>8.0000000000000002E-3</v>
      </c>
      <c r="K8" s="13">
        <v>0</v>
      </c>
      <c r="L8" s="13">
        <v>0</v>
      </c>
      <c r="M8" s="14">
        <v>3.3000000000000002E-2</v>
      </c>
      <c r="N8" s="14">
        <v>2.1000000000000001E-2</v>
      </c>
      <c r="O8" s="14">
        <v>1.7000000000000001E-2</v>
      </c>
      <c r="P8" s="14">
        <v>0</v>
      </c>
      <c r="Q8" s="15">
        <v>0.11600000000000001</v>
      </c>
      <c r="R8" s="15">
        <v>9.8000000000000004E-2</v>
      </c>
      <c r="S8" s="15">
        <v>4.1000000000000002E-2</v>
      </c>
      <c r="T8" s="15">
        <v>2.7E-2</v>
      </c>
      <c r="U8" s="16">
        <v>0.66100000000000003</v>
      </c>
      <c r="V8" s="16">
        <v>0.26900000000000002</v>
      </c>
      <c r="W8" s="16">
        <v>0.16300000000000001</v>
      </c>
      <c r="X8" s="16">
        <v>8.6999999999999994E-2</v>
      </c>
      <c r="Y8" s="17">
        <v>1.33</v>
      </c>
      <c r="Z8" s="17">
        <v>0.72</v>
      </c>
      <c r="AA8" s="17">
        <v>0.41</v>
      </c>
      <c r="AB8" s="17">
        <v>0.18</v>
      </c>
      <c r="AC8" s="18">
        <v>1.77</v>
      </c>
      <c r="AD8" s="18">
        <v>1.32</v>
      </c>
      <c r="AE8" s="18">
        <v>0.85</v>
      </c>
      <c r="AF8" s="18">
        <v>0.34</v>
      </c>
    </row>
    <row r="9" spans="1:32" x14ac:dyDescent="0.25">
      <c r="A9" s="4" t="s">
        <v>95</v>
      </c>
      <c r="B9">
        <v>0</v>
      </c>
      <c r="C9">
        <v>0</v>
      </c>
      <c r="D9">
        <v>0</v>
      </c>
      <c r="E9">
        <v>0</v>
      </c>
      <c r="H9" s="4" t="s">
        <v>132</v>
      </c>
      <c r="I9" s="13">
        <v>0</v>
      </c>
      <c r="J9" s="13">
        <v>0</v>
      </c>
      <c r="K9" s="13">
        <v>0</v>
      </c>
      <c r="L9" s="13">
        <v>0</v>
      </c>
      <c r="M9" s="14">
        <v>1.7000000000000001E-2</v>
      </c>
      <c r="N9" s="14">
        <v>8.9999999999999993E-3</v>
      </c>
      <c r="O9" s="14">
        <v>0</v>
      </c>
      <c r="P9" s="14">
        <v>0</v>
      </c>
      <c r="Q9" s="15">
        <v>5.1999999999999998E-2</v>
      </c>
      <c r="R9" s="15">
        <v>2.1000000000000001E-2</v>
      </c>
      <c r="S9" s="15">
        <v>1.0999999999999999E-2</v>
      </c>
      <c r="T9" s="15">
        <v>0</v>
      </c>
      <c r="U9" s="16"/>
      <c r="V9" s="16"/>
      <c r="W9" s="16"/>
      <c r="X9" s="16"/>
      <c r="Y9" s="17"/>
      <c r="Z9" s="17"/>
      <c r="AA9" s="17"/>
      <c r="AB9" s="17"/>
      <c r="AC9" s="18"/>
      <c r="AD9" s="18"/>
      <c r="AE9" s="18"/>
      <c r="AF9" s="18"/>
    </row>
    <row r="10" spans="1:32" x14ac:dyDescent="0.25">
      <c r="A10" s="4" t="s">
        <v>96</v>
      </c>
      <c r="B10">
        <v>0</v>
      </c>
      <c r="C10">
        <v>0</v>
      </c>
      <c r="D10">
        <v>0</v>
      </c>
      <c r="E10">
        <v>0</v>
      </c>
      <c r="H10" s="4" t="s">
        <v>133</v>
      </c>
      <c r="I10" s="13">
        <v>0</v>
      </c>
      <c r="J10" s="13">
        <v>0</v>
      </c>
      <c r="K10" s="13">
        <v>0</v>
      </c>
      <c r="L10" s="13">
        <v>0</v>
      </c>
      <c r="M10" s="14">
        <v>2.1000000000000001E-2</v>
      </c>
      <c r="N10" s="14">
        <v>1.0999999999999999E-2</v>
      </c>
      <c r="O10" s="14">
        <v>0</v>
      </c>
      <c r="P10" s="14">
        <v>0</v>
      </c>
      <c r="Q10" s="15">
        <v>2.1000000000000001E-2</v>
      </c>
      <c r="R10" s="15">
        <v>8.0000000000000002E-3</v>
      </c>
      <c r="S10" s="15">
        <v>0</v>
      </c>
      <c r="T10" s="15">
        <v>0</v>
      </c>
      <c r="U10" s="16"/>
      <c r="V10" s="16"/>
      <c r="W10" s="16"/>
      <c r="X10" s="16"/>
      <c r="Y10" s="17"/>
      <c r="Z10" s="17"/>
      <c r="AA10" s="17"/>
      <c r="AB10" s="17"/>
      <c r="AC10" s="18"/>
      <c r="AD10" s="18"/>
      <c r="AE10" s="18"/>
      <c r="AF10" s="18"/>
    </row>
    <row r="12" spans="1:32" ht="15.75" x14ac:dyDescent="0.25">
      <c r="A12" t="s">
        <v>119</v>
      </c>
      <c r="B12" s="12"/>
    </row>
    <row r="13" spans="1:32" x14ac:dyDescent="0.25">
      <c r="A13" s="4" t="s">
        <v>124</v>
      </c>
      <c r="B13">
        <v>0</v>
      </c>
      <c r="C13">
        <v>0</v>
      </c>
      <c r="D13">
        <v>0</v>
      </c>
      <c r="E13">
        <v>0</v>
      </c>
    </row>
    <row r="14" spans="1:32" x14ac:dyDescent="0.25">
      <c r="A14" s="4" t="s">
        <v>91</v>
      </c>
      <c r="B14">
        <v>0</v>
      </c>
      <c r="C14">
        <v>0</v>
      </c>
      <c r="D14">
        <v>0</v>
      </c>
      <c r="E14">
        <v>0</v>
      </c>
    </row>
    <row r="15" spans="1:32" x14ac:dyDescent="0.25">
      <c r="A15" s="4" t="s">
        <v>92</v>
      </c>
      <c r="B15">
        <v>0</v>
      </c>
      <c r="C15">
        <v>0</v>
      </c>
      <c r="D15">
        <v>0</v>
      </c>
      <c r="E15">
        <v>0</v>
      </c>
    </row>
    <row r="16" spans="1:32" x14ac:dyDescent="0.25">
      <c r="A16" s="4" t="s">
        <v>93</v>
      </c>
      <c r="B16">
        <v>5.1999999999999998E-2</v>
      </c>
      <c r="C16">
        <v>3.4000000000000002E-2</v>
      </c>
      <c r="D16">
        <v>2.4E-2</v>
      </c>
      <c r="E16">
        <v>1.2E-2</v>
      </c>
    </row>
    <row r="17" spans="1:5" x14ac:dyDescent="0.25">
      <c r="A17" s="4" t="s">
        <v>125</v>
      </c>
      <c r="B17">
        <v>3.5999999999999997E-2</v>
      </c>
      <c r="C17">
        <v>1.9E-2</v>
      </c>
      <c r="D17">
        <v>1.2E-2</v>
      </c>
      <c r="E17">
        <v>8.0000000000000002E-3</v>
      </c>
    </row>
    <row r="18" spans="1:5" x14ac:dyDescent="0.25">
      <c r="A18" s="4" t="s">
        <v>94</v>
      </c>
      <c r="B18">
        <v>3.3000000000000002E-2</v>
      </c>
      <c r="C18">
        <v>2.1000000000000001E-2</v>
      </c>
      <c r="D18">
        <v>1.7000000000000001E-2</v>
      </c>
      <c r="E18">
        <v>0</v>
      </c>
    </row>
    <row r="19" spans="1:5" x14ac:dyDescent="0.25">
      <c r="A19" s="4" t="s">
        <v>95</v>
      </c>
      <c r="B19">
        <v>1.7000000000000001E-2</v>
      </c>
      <c r="C19">
        <v>8.9999999999999993E-3</v>
      </c>
      <c r="D19">
        <v>0</v>
      </c>
      <c r="E19">
        <v>0</v>
      </c>
    </row>
    <row r="20" spans="1:5" x14ac:dyDescent="0.25">
      <c r="A20" s="4" t="s">
        <v>96</v>
      </c>
      <c r="B20">
        <v>2.1000000000000001E-2</v>
      </c>
      <c r="C20">
        <v>1.0999999999999999E-2</v>
      </c>
      <c r="D20">
        <v>0</v>
      </c>
      <c r="E20">
        <v>0</v>
      </c>
    </row>
    <row r="22" spans="1:5" ht="15.75" x14ac:dyDescent="0.25">
      <c r="A22" t="s">
        <v>120</v>
      </c>
      <c r="B22" s="12"/>
    </row>
    <row r="23" spans="1:5" x14ac:dyDescent="0.25">
      <c r="A23" s="4" t="s">
        <v>124</v>
      </c>
      <c r="B23">
        <v>0</v>
      </c>
      <c r="C23">
        <v>0</v>
      </c>
      <c r="D23">
        <v>0</v>
      </c>
      <c r="E23">
        <v>0</v>
      </c>
    </row>
    <row r="24" spans="1:5" x14ac:dyDescent="0.25">
      <c r="A24" s="4" t="s">
        <v>91</v>
      </c>
      <c r="B24">
        <v>0</v>
      </c>
      <c r="C24">
        <v>0</v>
      </c>
      <c r="D24">
        <v>0</v>
      </c>
      <c r="E24">
        <v>1.0999999999999999E-2</v>
      </c>
    </row>
    <row r="25" spans="1:5" x14ac:dyDescent="0.25">
      <c r="A25" s="4" t="s">
        <v>92</v>
      </c>
      <c r="B25">
        <v>0</v>
      </c>
      <c r="C25">
        <v>0</v>
      </c>
      <c r="D25">
        <v>0</v>
      </c>
      <c r="E25">
        <v>7.0000000000000001E-3</v>
      </c>
    </row>
    <row r="26" spans="1:5" x14ac:dyDescent="0.25">
      <c r="A26" s="4" t="s">
        <v>93</v>
      </c>
      <c r="B26">
        <v>0.129</v>
      </c>
      <c r="C26">
        <v>0.111</v>
      </c>
      <c r="D26">
        <v>5.6000000000000001E-2</v>
      </c>
      <c r="E26">
        <v>2.1999999999999999E-2</v>
      </c>
    </row>
    <row r="27" spans="1:5" x14ac:dyDescent="0.25">
      <c r="A27" s="4" t="s">
        <v>125</v>
      </c>
      <c r="B27">
        <v>0.13300000000000001</v>
      </c>
      <c r="C27">
        <v>0.125</v>
      </c>
      <c r="D27">
        <v>6.2E-2</v>
      </c>
      <c r="E27">
        <v>3.5999999999999997E-2</v>
      </c>
    </row>
    <row r="28" spans="1:5" x14ac:dyDescent="0.25">
      <c r="A28" s="4" t="s">
        <v>94</v>
      </c>
      <c r="B28">
        <v>0.11600000000000001</v>
      </c>
      <c r="C28">
        <v>9.8000000000000004E-2</v>
      </c>
      <c r="D28">
        <v>4.1000000000000002E-2</v>
      </c>
      <c r="E28">
        <v>2.7E-2</v>
      </c>
    </row>
    <row r="29" spans="1:5" x14ac:dyDescent="0.25">
      <c r="A29" s="4" t="s">
        <v>95</v>
      </c>
      <c r="B29">
        <v>5.1999999999999998E-2</v>
      </c>
      <c r="C29">
        <v>2.1000000000000001E-2</v>
      </c>
      <c r="D29">
        <v>1.0999999999999999E-2</v>
      </c>
      <c r="E29">
        <v>0</v>
      </c>
    </row>
    <row r="30" spans="1:5" x14ac:dyDescent="0.25">
      <c r="A30" s="4" t="s">
        <v>96</v>
      </c>
      <c r="B30">
        <v>2.1000000000000001E-2</v>
      </c>
      <c r="C30">
        <v>8.0000000000000002E-3</v>
      </c>
      <c r="D30">
        <v>0</v>
      </c>
      <c r="E30">
        <v>0</v>
      </c>
    </row>
    <row r="32" spans="1:5" ht="15.75" x14ac:dyDescent="0.25">
      <c r="A32" t="s">
        <v>121</v>
      </c>
      <c r="B32" s="12"/>
    </row>
    <row r="33" spans="1:5" x14ac:dyDescent="0.25">
      <c r="A33" s="4" t="s">
        <v>124</v>
      </c>
      <c r="B33">
        <v>0</v>
      </c>
      <c r="C33">
        <v>0</v>
      </c>
      <c r="D33">
        <v>1.0999999999999999E-2</v>
      </c>
      <c r="E33">
        <v>1.7000000000000001E-2</v>
      </c>
    </row>
    <row r="34" spans="1:5" x14ac:dyDescent="0.25">
      <c r="A34" s="4" t="s">
        <v>91</v>
      </c>
      <c r="B34">
        <v>0</v>
      </c>
      <c r="C34">
        <v>0</v>
      </c>
      <c r="D34">
        <v>2.5999999999999999E-2</v>
      </c>
      <c r="E34">
        <v>5.2999999999999999E-2</v>
      </c>
    </row>
    <row r="35" spans="1:5" x14ac:dyDescent="0.25">
      <c r="A35" s="4" t="s">
        <v>92</v>
      </c>
      <c r="B35">
        <v>0</v>
      </c>
      <c r="C35">
        <v>0</v>
      </c>
      <c r="D35">
        <v>2.9000000000000001E-2</v>
      </c>
      <c r="E35">
        <v>3.5999999999999997E-2</v>
      </c>
    </row>
    <row r="36" spans="1:5" x14ac:dyDescent="0.25">
      <c r="A36" s="4" t="s">
        <v>93</v>
      </c>
      <c r="B36">
        <v>0.56000000000000005</v>
      </c>
      <c r="C36">
        <v>0.24099999999999999</v>
      </c>
      <c r="D36">
        <v>0.109</v>
      </c>
      <c r="E36">
        <v>8.7999999999999995E-2</v>
      </c>
    </row>
    <row r="37" spans="1:5" x14ac:dyDescent="0.25">
      <c r="A37" s="4" t="s">
        <v>125</v>
      </c>
      <c r="B37">
        <v>0.45200000000000001</v>
      </c>
      <c r="C37">
        <v>0.32100000000000001</v>
      </c>
      <c r="D37">
        <v>0.22</v>
      </c>
      <c r="E37">
        <v>6.4000000000000001E-2</v>
      </c>
    </row>
    <row r="38" spans="1:5" x14ac:dyDescent="0.25">
      <c r="A38" s="4" t="s">
        <v>94</v>
      </c>
      <c r="B38">
        <v>0.66100000000000003</v>
      </c>
      <c r="C38">
        <v>0.26900000000000002</v>
      </c>
      <c r="D38">
        <v>0.16300000000000001</v>
      </c>
      <c r="E38">
        <v>8.6999999999999994E-2</v>
      </c>
    </row>
    <row r="39" spans="1:5" x14ac:dyDescent="0.25">
      <c r="A39" s="8"/>
      <c r="B39" s="1"/>
    </row>
    <row r="40" spans="1:5" x14ac:dyDescent="0.25">
      <c r="A40" s="8"/>
      <c r="B40" s="1"/>
    </row>
    <row r="41" spans="1:5" ht="15.75" x14ac:dyDescent="0.25">
      <c r="B41" s="12"/>
    </row>
    <row r="42" spans="1:5" x14ac:dyDescent="0.25">
      <c r="A42" t="s">
        <v>122</v>
      </c>
    </row>
    <row r="43" spans="1:5" x14ac:dyDescent="0.25">
      <c r="A43" s="4" t="s">
        <v>124</v>
      </c>
      <c r="B43">
        <v>0</v>
      </c>
      <c r="C43">
        <v>8.2000000000000003E-2</v>
      </c>
      <c r="D43">
        <v>0.223</v>
      </c>
      <c r="E43">
        <v>0.59</v>
      </c>
    </row>
    <row r="44" spans="1:5" x14ac:dyDescent="0.25">
      <c r="A44" s="4" t="s">
        <v>91</v>
      </c>
      <c r="B44">
        <v>0</v>
      </c>
      <c r="C44">
        <v>9.9000000000000005E-2</v>
      </c>
      <c r="D44">
        <v>0.26100000000000001</v>
      </c>
      <c r="E44">
        <v>0.63</v>
      </c>
    </row>
    <row r="45" spans="1:5" x14ac:dyDescent="0.25">
      <c r="A45" s="4" t="s">
        <v>92</v>
      </c>
      <c r="B45">
        <v>0</v>
      </c>
      <c r="C45">
        <v>0.10199999999999999</v>
      </c>
      <c r="D45">
        <v>0.32</v>
      </c>
      <c r="E45">
        <v>0.66</v>
      </c>
    </row>
    <row r="46" spans="1:5" x14ac:dyDescent="0.25">
      <c r="A46" s="4" t="s">
        <v>93</v>
      </c>
      <c r="B46">
        <v>1.52</v>
      </c>
      <c r="C46">
        <v>1.02</v>
      </c>
      <c r="D46">
        <v>0.33</v>
      </c>
      <c r="E46">
        <v>0.21</v>
      </c>
    </row>
    <row r="47" spans="1:5" x14ac:dyDescent="0.25">
      <c r="A47" s="4" t="s">
        <v>125</v>
      </c>
      <c r="B47">
        <v>1.1200000000000001</v>
      </c>
      <c r="C47">
        <v>0.93</v>
      </c>
      <c r="D47">
        <v>0.26</v>
      </c>
      <c r="E47">
        <v>0.12</v>
      </c>
    </row>
    <row r="48" spans="1:5" x14ac:dyDescent="0.25">
      <c r="A48" s="4" t="s">
        <v>94</v>
      </c>
      <c r="B48">
        <v>1.33</v>
      </c>
      <c r="C48">
        <v>0.72</v>
      </c>
      <c r="D48">
        <v>0.41</v>
      </c>
      <c r="E48">
        <v>0.18</v>
      </c>
    </row>
    <row r="49" spans="1:32" x14ac:dyDescent="0.25">
      <c r="A49" s="8"/>
      <c r="B49" s="1"/>
    </row>
    <row r="50" spans="1:32" x14ac:dyDescent="0.25">
      <c r="A50" s="8"/>
      <c r="B50" s="1"/>
    </row>
    <row r="52" spans="1:32" x14ac:dyDescent="0.25">
      <c r="A52" s="7" t="s">
        <v>123</v>
      </c>
    </row>
    <row r="53" spans="1:32" x14ac:dyDescent="0.25">
      <c r="A53" s="4" t="s">
        <v>124</v>
      </c>
      <c r="B53">
        <v>0</v>
      </c>
      <c r="C53">
        <v>0.123</v>
      </c>
      <c r="D53">
        <v>0.35199999999999998</v>
      </c>
      <c r="E53">
        <v>0.63</v>
      </c>
    </row>
    <row r="54" spans="1:32" x14ac:dyDescent="0.25">
      <c r="A54" s="4" t="s">
        <v>91</v>
      </c>
      <c r="B54">
        <v>0</v>
      </c>
      <c r="C54">
        <v>8.5999999999999993E-2</v>
      </c>
      <c r="D54">
        <v>0.47599999999999998</v>
      </c>
      <c r="E54">
        <v>0.79</v>
      </c>
    </row>
    <row r="55" spans="1:32" x14ac:dyDescent="0.25">
      <c r="A55" s="4" t="s">
        <v>92</v>
      </c>
      <c r="B55">
        <v>0</v>
      </c>
      <c r="C55">
        <v>0.125</v>
      </c>
      <c r="D55">
        <v>0.45500000000000002</v>
      </c>
      <c r="E55">
        <v>0.68</v>
      </c>
    </row>
    <row r="56" spans="1:32" x14ac:dyDescent="0.25">
      <c r="A56" s="4" t="s">
        <v>93</v>
      </c>
      <c r="B56">
        <v>2.08</v>
      </c>
      <c r="C56">
        <v>1.49</v>
      </c>
      <c r="D56">
        <v>1.22</v>
      </c>
      <c r="E56">
        <v>0.82</v>
      </c>
    </row>
    <row r="57" spans="1:32" x14ac:dyDescent="0.25">
      <c r="A57" s="4" t="s">
        <v>125</v>
      </c>
      <c r="B57">
        <v>1.81</v>
      </c>
      <c r="C57">
        <v>1.46</v>
      </c>
      <c r="D57">
        <v>0.97</v>
      </c>
      <c r="E57">
        <v>0.52</v>
      </c>
    </row>
    <row r="58" spans="1:32" x14ac:dyDescent="0.25">
      <c r="A58" s="4" t="s">
        <v>94</v>
      </c>
      <c r="B58">
        <v>1.77</v>
      </c>
      <c r="C58">
        <v>1.32</v>
      </c>
      <c r="D58">
        <v>0.85</v>
      </c>
      <c r="E58">
        <v>0.34</v>
      </c>
    </row>
    <row r="59" spans="1:32" x14ac:dyDescent="0.25">
      <c r="A59" s="8"/>
      <c r="B59" s="1"/>
    </row>
    <row r="60" spans="1:32" x14ac:dyDescent="0.25">
      <c r="A60" s="8"/>
      <c r="B60" s="1"/>
    </row>
    <row r="61" spans="1:32" x14ac:dyDescent="0.25">
      <c r="B61">
        <v>0</v>
      </c>
      <c r="C61">
        <v>23</v>
      </c>
      <c r="D61">
        <v>48</v>
      </c>
      <c r="E61">
        <v>71</v>
      </c>
      <c r="F61">
        <v>96</v>
      </c>
      <c r="G61">
        <v>120</v>
      </c>
      <c r="AA61">
        <v>0</v>
      </c>
      <c r="AB61">
        <v>24</v>
      </c>
      <c r="AC61">
        <v>48</v>
      </c>
      <c r="AD61">
        <v>72</v>
      </c>
      <c r="AE61">
        <v>96</v>
      </c>
      <c r="AF61">
        <v>120</v>
      </c>
    </row>
    <row r="62" spans="1:32" x14ac:dyDescent="0.25">
      <c r="A62" t="s">
        <v>153</v>
      </c>
      <c r="B62">
        <v>0.1</v>
      </c>
      <c r="C62">
        <v>0.3</v>
      </c>
      <c r="D62">
        <v>0.37</v>
      </c>
      <c r="E62">
        <v>0.71</v>
      </c>
      <c r="F62">
        <v>1.47</v>
      </c>
      <c r="G62">
        <v>1.63</v>
      </c>
      <c r="Z62" t="s">
        <v>153</v>
      </c>
      <c r="AA62">
        <v>2.0099999999999998</v>
      </c>
      <c r="AB62">
        <v>2.08</v>
      </c>
      <c r="AC62">
        <v>2.1</v>
      </c>
      <c r="AD62">
        <v>2.2799999999999998</v>
      </c>
      <c r="AE62">
        <v>2.31</v>
      </c>
      <c r="AF62">
        <v>2.23</v>
      </c>
    </row>
    <row r="63" spans="1:32" x14ac:dyDescent="0.25">
      <c r="A63" t="s">
        <v>154</v>
      </c>
      <c r="B63">
        <v>0.1</v>
      </c>
      <c r="C63">
        <v>0.46600000000000003</v>
      </c>
      <c r="D63">
        <v>0.47799999999999998</v>
      </c>
      <c r="E63">
        <v>0.46899999999999997</v>
      </c>
      <c r="F63">
        <v>0.74399999999999999</v>
      </c>
      <c r="G63">
        <v>0.82299999999999995</v>
      </c>
      <c r="Z63" t="s">
        <v>154</v>
      </c>
      <c r="AA63">
        <v>1.96</v>
      </c>
      <c r="AB63">
        <v>2</v>
      </c>
      <c r="AC63">
        <v>2.11</v>
      </c>
      <c r="AD63">
        <v>2.16</v>
      </c>
      <c r="AE63">
        <v>1.98</v>
      </c>
      <c r="AF63">
        <v>1.9</v>
      </c>
    </row>
    <row r="64" spans="1:32" x14ac:dyDescent="0.25">
      <c r="A64" t="s">
        <v>155</v>
      </c>
      <c r="B64">
        <v>0.1</v>
      </c>
      <c r="C64">
        <v>0.8</v>
      </c>
      <c r="D64">
        <v>0.91999999999999993</v>
      </c>
      <c r="E64">
        <v>2.4</v>
      </c>
      <c r="F64">
        <v>4.18</v>
      </c>
      <c r="G64">
        <v>4.58</v>
      </c>
      <c r="Z64" t="s">
        <v>155</v>
      </c>
      <c r="AA64">
        <v>1.98</v>
      </c>
      <c r="AB64">
        <v>2</v>
      </c>
      <c r="AC64">
        <v>1.96</v>
      </c>
      <c r="AD64">
        <v>1.92</v>
      </c>
      <c r="AE64">
        <v>1.99</v>
      </c>
      <c r="AF64">
        <v>2</v>
      </c>
    </row>
    <row r="65" spans="1:32" x14ac:dyDescent="0.25">
      <c r="A65" t="s">
        <v>156</v>
      </c>
      <c r="B65">
        <v>0.1</v>
      </c>
      <c r="C65">
        <v>3.38</v>
      </c>
      <c r="D65">
        <v>3.661</v>
      </c>
      <c r="E65">
        <v>3.82</v>
      </c>
      <c r="F65">
        <v>3.7</v>
      </c>
      <c r="G65">
        <v>3.72</v>
      </c>
      <c r="Z65" t="s">
        <v>156</v>
      </c>
      <c r="AA65">
        <v>2</v>
      </c>
      <c r="AB65">
        <v>2.16</v>
      </c>
      <c r="AC65">
        <v>2.4300000000000002</v>
      </c>
      <c r="AD65">
        <v>2.56</v>
      </c>
      <c r="AE65">
        <v>2.44</v>
      </c>
      <c r="AF65">
        <v>2.21</v>
      </c>
    </row>
    <row r="66" spans="1:32" x14ac:dyDescent="0.25">
      <c r="A66" t="s">
        <v>157</v>
      </c>
      <c r="B66">
        <v>9.8000000000000004E-2</v>
      </c>
      <c r="C66">
        <v>3.4510000000000001</v>
      </c>
      <c r="D66">
        <v>6.1559999999999997</v>
      </c>
      <c r="E66">
        <v>6.6589999999999998</v>
      </c>
      <c r="F66">
        <v>6.1879999999999997</v>
      </c>
      <c r="G66">
        <v>6.21</v>
      </c>
      <c r="Z66" t="s">
        <v>157</v>
      </c>
      <c r="AA66">
        <v>2</v>
      </c>
      <c r="AB66">
        <v>2.17</v>
      </c>
      <c r="AC66">
        <v>2.4500000000000002</v>
      </c>
      <c r="AD66">
        <v>2.48</v>
      </c>
      <c r="AE66">
        <v>2.46</v>
      </c>
      <c r="AF66">
        <v>2.38</v>
      </c>
    </row>
    <row r="71" spans="1:32" x14ac:dyDescent="0.25">
      <c r="AA71" t="s">
        <v>4</v>
      </c>
      <c r="AB71">
        <v>24</v>
      </c>
      <c r="AC71">
        <v>48</v>
      </c>
      <c r="AD71">
        <v>72</v>
      </c>
      <c r="AE71">
        <v>96</v>
      </c>
      <c r="AF71">
        <v>120</v>
      </c>
    </row>
    <row r="72" spans="1:32" x14ac:dyDescent="0.25">
      <c r="B72">
        <v>0</v>
      </c>
      <c r="C72">
        <v>24</v>
      </c>
      <c r="D72">
        <v>48</v>
      </c>
      <c r="E72">
        <v>72</v>
      </c>
      <c r="F72">
        <v>96</v>
      </c>
      <c r="G72">
        <v>120</v>
      </c>
      <c r="Z72" t="s">
        <v>153</v>
      </c>
      <c r="AA72">
        <v>98.76</v>
      </c>
      <c r="AB72">
        <v>89.1</v>
      </c>
      <c r="AC72">
        <v>88.1</v>
      </c>
      <c r="AD72">
        <v>88.9</v>
      </c>
      <c r="AE72">
        <v>90.77</v>
      </c>
      <c r="AF72">
        <v>87.92</v>
      </c>
    </row>
    <row r="73" spans="1:32" x14ac:dyDescent="0.25">
      <c r="A73" t="s">
        <v>153</v>
      </c>
      <c r="B73">
        <v>0</v>
      </c>
      <c r="C73">
        <v>0</v>
      </c>
      <c r="D73">
        <v>2.5999999999999999E-2</v>
      </c>
      <c r="E73">
        <v>0.28699999999999998</v>
      </c>
      <c r="F73">
        <v>0.14929999999999999</v>
      </c>
      <c r="G73">
        <v>5.3999999999999999E-2</v>
      </c>
      <c r="Z73" t="s">
        <v>158</v>
      </c>
      <c r="AA73">
        <v>98.7</v>
      </c>
      <c r="AB73">
        <v>95.03</v>
      </c>
      <c r="AC73">
        <v>84.66</v>
      </c>
      <c r="AD73">
        <v>84.25</v>
      </c>
      <c r="AE73">
        <v>82.222999999999999</v>
      </c>
      <c r="AF73">
        <v>81.150000000000006</v>
      </c>
    </row>
    <row r="74" spans="1:32" x14ac:dyDescent="0.25">
      <c r="A74" t="s">
        <v>154</v>
      </c>
      <c r="B74">
        <v>0</v>
      </c>
      <c r="C74">
        <v>0</v>
      </c>
      <c r="D74">
        <v>0.32600000000000001</v>
      </c>
      <c r="E74">
        <v>0.8</v>
      </c>
      <c r="F74">
        <v>4.5999999999999996</v>
      </c>
      <c r="G74">
        <v>4.0229999999999997</v>
      </c>
      <c r="Z74" t="s">
        <v>159</v>
      </c>
      <c r="AA74">
        <v>98.93</v>
      </c>
      <c r="AB74">
        <v>92.15</v>
      </c>
      <c r="AC74">
        <v>82.91</v>
      </c>
      <c r="AD74">
        <v>80.14</v>
      </c>
      <c r="AE74">
        <v>78.98</v>
      </c>
      <c r="AF74">
        <v>78.77</v>
      </c>
    </row>
    <row r="75" spans="1:32" x14ac:dyDescent="0.25">
      <c r="A75" t="s">
        <v>155</v>
      </c>
      <c r="B75">
        <v>0</v>
      </c>
      <c r="C75">
        <v>0</v>
      </c>
      <c r="D75">
        <v>6.6000000000000003E-2</v>
      </c>
      <c r="E75">
        <v>0.17907000000000001</v>
      </c>
      <c r="F75">
        <v>0.79954999999999998</v>
      </c>
      <c r="G75">
        <v>0.15344999999999998</v>
      </c>
    </row>
    <row r="76" spans="1:32" x14ac:dyDescent="0.25">
      <c r="A76" t="s">
        <v>156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</row>
    <row r="77" spans="1:32" x14ac:dyDescent="0.25">
      <c r="A77" t="s">
        <v>157</v>
      </c>
      <c r="B77">
        <v>0</v>
      </c>
      <c r="C77">
        <v>0</v>
      </c>
      <c r="D77">
        <v>1.6E-2</v>
      </c>
      <c r="E77">
        <v>2.3E-2</v>
      </c>
      <c r="F77">
        <v>1.9E-2</v>
      </c>
      <c r="G77">
        <v>0</v>
      </c>
    </row>
    <row r="85" spans="1:37" x14ac:dyDescent="0.25">
      <c r="D85" s="13"/>
      <c r="F85" s="13" t="s">
        <v>160</v>
      </c>
      <c r="G85" s="13"/>
      <c r="J85" s="14"/>
      <c r="L85" s="14" t="s">
        <v>161</v>
      </c>
      <c r="M85" s="14"/>
      <c r="P85" s="15"/>
      <c r="R85" s="15" t="s">
        <v>162</v>
      </c>
      <c r="S85" s="15"/>
      <c r="V85" s="16"/>
      <c r="X85" s="16" t="s">
        <v>163</v>
      </c>
      <c r="Y85" s="16"/>
      <c r="AB85" s="17"/>
      <c r="AD85" s="17" t="s">
        <v>164</v>
      </c>
      <c r="AE85" s="17"/>
      <c r="AH85" s="18"/>
      <c r="AJ85" s="18" t="s">
        <v>165</v>
      </c>
      <c r="AK85" s="18"/>
    </row>
    <row r="86" spans="1:37" x14ac:dyDescent="0.25">
      <c r="A86" t="s">
        <v>166</v>
      </c>
      <c r="C86">
        <v>0</v>
      </c>
      <c r="D86" s="13">
        <v>0</v>
      </c>
      <c r="E86" s="13">
        <v>0</v>
      </c>
      <c r="F86" s="13">
        <v>0</v>
      </c>
      <c r="G86" s="13">
        <v>0</v>
      </c>
      <c r="I86" s="13">
        <v>0</v>
      </c>
      <c r="J86" s="14">
        <v>0</v>
      </c>
      <c r="K86" s="14">
        <v>0</v>
      </c>
      <c r="L86" s="14">
        <v>0</v>
      </c>
      <c r="M86" s="14">
        <v>0</v>
      </c>
      <c r="O86" s="14">
        <v>0</v>
      </c>
      <c r="P86" s="15">
        <v>0</v>
      </c>
      <c r="Q86" s="15">
        <v>0</v>
      </c>
      <c r="R86" s="15">
        <v>0</v>
      </c>
      <c r="S86" s="15">
        <v>1.0999999999999999E-2</v>
      </c>
      <c r="U86" s="15">
        <v>0</v>
      </c>
      <c r="V86" s="16">
        <v>0</v>
      </c>
      <c r="W86" s="16">
        <v>0</v>
      </c>
      <c r="X86" s="16">
        <v>2.5999999999999999E-2</v>
      </c>
      <c r="Y86" s="16">
        <v>5.2999999999999999E-2</v>
      </c>
      <c r="AA86" s="16">
        <v>0</v>
      </c>
      <c r="AB86" s="17">
        <v>0</v>
      </c>
      <c r="AC86" s="17">
        <v>9.9000000000000005E-2</v>
      </c>
      <c r="AD86" s="17">
        <v>0.26100000000000001</v>
      </c>
      <c r="AE86" s="17">
        <v>0.63</v>
      </c>
      <c r="AG86" s="17">
        <v>0</v>
      </c>
      <c r="AH86" s="18">
        <v>0</v>
      </c>
      <c r="AI86" s="18">
        <v>8.5999999999999993E-2</v>
      </c>
      <c r="AJ86" s="18">
        <v>0.47599999999999998</v>
      </c>
      <c r="AK86" s="18">
        <v>0.79</v>
      </c>
    </row>
    <row r="87" spans="1:37" x14ac:dyDescent="0.25">
      <c r="A87" s="4" t="s">
        <v>167</v>
      </c>
      <c r="C87">
        <v>0</v>
      </c>
      <c r="D87" s="13">
        <v>1.7999999999999999E-2</v>
      </c>
      <c r="E87" s="13">
        <v>1.0999999999999999E-2</v>
      </c>
      <c r="F87" s="13">
        <v>0</v>
      </c>
      <c r="G87" s="13">
        <v>0</v>
      </c>
      <c r="I87" s="13">
        <v>0</v>
      </c>
      <c r="J87" s="14">
        <v>5.1999999999999998E-2</v>
      </c>
      <c r="K87" s="14">
        <v>3.4000000000000002E-2</v>
      </c>
      <c r="L87" s="14">
        <v>2.4E-2</v>
      </c>
      <c r="M87" s="14">
        <v>1.2E-2</v>
      </c>
      <c r="O87" s="14">
        <v>0</v>
      </c>
      <c r="P87" s="15">
        <v>0.129</v>
      </c>
      <c r="Q87" s="15">
        <v>0.111</v>
      </c>
      <c r="R87" s="15">
        <v>5.6000000000000001E-2</v>
      </c>
      <c r="S87" s="15">
        <v>2.1999999999999999E-2</v>
      </c>
      <c r="U87" s="15">
        <v>0</v>
      </c>
      <c r="V87" s="16">
        <v>0.56000000000000005</v>
      </c>
      <c r="W87" s="16">
        <v>0.24099999999999999</v>
      </c>
      <c r="X87" s="16">
        <v>0.109</v>
      </c>
      <c r="Y87" s="16">
        <v>8.7999999999999995E-2</v>
      </c>
      <c r="AA87" s="16">
        <v>0</v>
      </c>
      <c r="AB87" s="17">
        <v>1.52</v>
      </c>
      <c r="AC87" s="17">
        <v>1.02</v>
      </c>
      <c r="AD87" s="17">
        <v>0.33</v>
      </c>
      <c r="AE87" s="17">
        <v>0.21</v>
      </c>
      <c r="AG87" s="17">
        <v>0</v>
      </c>
      <c r="AH87" s="18">
        <v>2.08</v>
      </c>
      <c r="AI87" s="18">
        <v>1.49</v>
      </c>
      <c r="AJ87" s="18">
        <v>1.22</v>
      </c>
      <c r="AK87" s="18">
        <v>0.82</v>
      </c>
    </row>
    <row r="100" spans="1:36" x14ac:dyDescent="0.25">
      <c r="B100" s="19"/>
      <c r="C100" s="19"/>
      <c r="D100" s="19" t="s">
        <v>160</v>
      </c>
      <c r="E100" s="19"/>
      <c r="G100" s="20"/>
      <c r="H100" s="20"/>
      <c r="I100" s="20" t="s">
        <v>161</v>
      </c>
      <c r="J100" s="20"/>
      <c r="L100" s="21"/>
      <c r="M100" s="21"/>
      <c r="N100" s="21" t="s">
        <v>162</v>
      </c>
      <c r="O100" s="21"/>
      <c r="Q100" s="22"/>
      <c r="R100" s="22"/>
      <c r="S100" s="22" t="s">
        <v>163</v>
      </c>
      <c r="T100" s="22"/>
      <c r="V100" s="23"/>
      <c r="W100" s="23"/>
      <c r="X100" s="23" t="s">
        <v>164</v>
      </c>
      <c r="Y100" s="23"/>
      <c r="AA100" s="18"/>
      <c r="AB100" s="18"/>
      <c r="AC100" s="18" t="s">
        <v>165</v>
      </c>
      <c r="AD100" s="18"/>
    </row>
    <row r="101" spans="1:36" x14ac:dyDescent="0.25">
      <c r="A101" t="s">
        <v>166</v>
      </c>
      <c r="B101" s="19">
        <v>0.1</v>
      </c>
      <c r="C101" s="19">
        <v>2.1800000000000002</v>
      </c>
      <c r="D101" s="19">
        <v>2.5299999999999998</v>
      </c>
      <c r="E101" s="19">
        <v>2.88</v>
      </c>
      <c r="G101" s="20">
        <v>0.1</v>
      </c>
      <c r="H101" s="20">
        <v>2.71</v>
      </c>
      <c r="I101" s="20">
        <v>3.02</v>
      </c>
      <c r="J101" s="20">
        <v>3.12</v>
      </c>
      <c r="L101" s="21">
        <v>0.1</v>
      </c>
      <c r="M101" s="21">
        <v>2.81</v>
      </c>
      <c r="N101" s="21">
        <v>3.33</v>
      </c>
      <c r="O101" s="21">
        <v>3.52</v>
      </c>
      <c r="Q101" s="22">
        <v>0.1</v>
      </c>
      <c r="R101" s="22">
        <v>3.75</v>
      </c>
      <c r="S101" s="22">
        <v>3.99</v>
      </c>
      <c r="T101" s="22">
        <v>4.42</v>
      </c>
      <c r="V101" s="23">
        <v>0.1</v>
      </c>
      <c r="W101" s="23">
        <v>4.22</v>
      </c>
      <c r="X101" s="23">
        <v>4.8899999999999997</v>
      </c>
      <c r="Y101" s="23">
        <v>4.7699999999999996</v>
      </c>
      <c r="AA101" s="18">
        <v>0.1</v>
      </c>
      <c r="AB101" s="18">
        <v>5.44</v>
      </c>
      <c r="AC101" s="18">
        <v>5.78</v>
      </c>
      <c r="AD101" s="18">
        <v>5.54</v>
      </c>
    </row>
    <row r="102" spans="1:36" x14ac:dyDescent="0.25">
      <c r="A102" s="4" t="s">
        <v>167</v>
      </c>
      <c r="B102" s="19">
        <v>0.1</v>
      </c>
      <c r="C102" s="19">
        <v>2.4510000000000001</v>
      </c>
      <c r="D102" s="19">
        <v>5.87</v>
      </c>
      <c r="E102" s="19">
        <v>5.65</v>
      </c>
      <c r="G102" s="20">
        <v>0.1</v>
      </c>
      <c r="H102" s="20">
        <v>2.96</v>
      </c>
      <c r="I102" s="20">
        <v>5.53</v>
      </c>
      <c r="J102" s="20">
        <v>6.13</v>
      </c>
      <c r="L102" s="21">
        <v>0.1</v>
      </c>
      <c r="M102" s="21">
        <v>3.85</v>
      </c>
      <c r="N102" s="21">
        <v>7.12</v>
      </c>
      <c r="O102" s="21">
        <v>7.87</v>
      </c>
      <c r="Q102" s="22">
        <v>0.1</v>
      </c>
      <c r="R102" s="22">
        <v>6.85</v>
      </c>
      <c r="S102" s="22">
        <v>8.23</v>
      </c>
      <c r="T102" s="22">
        <v>8.44</v>
      </c>
      <c r="V102" s="23">
        <v>0.1</v>
      </c>
      <c r="W102" s="23">
        <v>8.6300000000000008</v>
      </c>
      <c r="X102" s="23">
        <v>10.68</v>
      </c>
      <c r="Y102" s="23">
        <v>10.69</v>
      </c>
      <c r="AA102" s="18">
        <v>0.1</v>
      </c>
      <c r="AB102" s="18">
        <v>12.21</v>
      </c>
      <c r="AC102" s="18">
        <v>14.01</v>
      </c>
      <c r="AD102" s="18">
        <v>13.91</v>
      </c>
    </row>
    <row r="111" spans="1:36" x14ac:dyDescent="0.25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</row>
    <row r="112" spans="1:36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</row>
    <row r="113" spans="1:36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</row>
    <row r="114" spans="1:36" x14ac:dyDescent="0.25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</row>
    <row r="115" spans="1:36" x14ac:dyDescent="0.25">
      <c r="A115" s="29"/>
      <c r="B115" s="29">
        <v>0</v>
      </c>
      <c r="C115" s="29">
        <v>24</v>
      </c>
      <c r="D115" s="29">
        <v>46</v>
      </c>
      <c r="E115" s="29">
        <v>72</v>
      </c>
      <c r="F115" s="29">
        <v>96</v>
      </c>
      <c r="G115" s="29">
        <v>120</v>
      </c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</row>
    <row r="116" spans="1:36" x14ac:dyDescent="0.25">
      <c r="A116" s="29" t="s">
        <v>153</v>
      </c>
      <c r="B116" s="29">
        <v>0</v>
      </c>
      <c r="C116" s="29">
        <v>0</v>
      </c>
      <c r="D116" s="29">
        <v>0.24</v>
      </c>
      <c r="E116" s="29">
        <v>0.26</v>
      </c>
      <c r="F116" s="29">
        <v>0.21</v>
      </c>
      <c r="G116" s="29">
        <v>0.09</v>
      </c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</row>
    <row r="117" spans="1:36" x14ac:dyDescent="0.25">
      <c r="A117" s="29" t="s">
        <v>166</v>
      </c>
      <c r="B117" s="29">
        <v>0</v>
      </c>
      <c r="C117" s="29">
        <v>0</v>
      </c>
      <c r="D117" s="29">
        <v>0.13</v>
      </c>
      <c r="E117" s="29">
        <v>0.52</v>
      </c>
      <c r="F117" s="29">
        <v>0.71</v>
      </c>
      <c r="G117" s="29">
        <v>0.68</v>
      </c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</row>
    <row r="118" spans="1:36" x14ac:dyDescent="0.25">
      <c r="A118" s="29" t="s">
        <v>168</v>
      </c>
      <c r="B118" s="10">
        <v>0</v>
      </c>
      <c r="C118" s="10">
        <v>1.72</v>
      </c>
      <c r="D118" s="10">
        <v>1.24</v>
      </c>
      <c r="E118" s="10">
        <v>0.98</v>
      </c>
      <c r="F118" s="10">
        <v>0.33300000000000002</v>
      </c>
      <c r="G118" s="10">
        <v>0.221</v>
      </c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</row>
    <row r="120" spans="1:36" x14ac:dyDescent="0.25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</row>
    <row r="121" spans="1:36" x14ac:dyDescent="0.25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</row>
    <row r="122" spans="1:36" x14ac:dyDescent="0.25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</row>
    <row r="123" spans="1:36" x14ac:dyDescent="0.25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</row>
    <row r="124" spans="1:36" x14ac:dyDescent="0.25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</row>
    <row r="125" spans="1:36" x14ac:dyDescent="0.25">
      <c r="A125" s="29"/>
      <c r="B125" s="29">
        <v>0</v>
      </c>
      <c r="C125" s="29">
        <v>24</v>
      </c>
      <c r="D125" s="29">
        <v>46</v>
      </c>
      <c r="E125" s="29">
        <v>72</v>
      </c>
      <c r="F125" s="29">
        <v>96</v>
      </c>
      <c r="G125" s="29">
        <v>120</v>
      </c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</row>
    <row r="126" spans="1:36" x14ac:dyDescent="0.25">
      <c r="A126" s="29" t="s">
        <v>153</v>
      </c>
      <c r="B126" s="29">
        <v>2.0099999999999998</v>
      </c>
      <c r="C126" s="29">
        <v>2.08</v>
      </c>
      <c r="D126" s="29">
        <v>1.98</v>
      </c>
      <c r="E126" s="29">
        <v>2.0699999999999998</v>
      </c>
      <c r="F126" s="29">
        <v>2.16</v>
      </c>
      <c r="G126" s="29">
        <v>1.98</v>
      </c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</row>
    <row r="127" spans="1:36" x14ac:dyDescent="0.25">
      <c r="A127" s="29" t="s">
        <v>166</v>
      </c>
      <c r="B127" s="29">
        <v>2</v>
      </c>
      <c r="C127" s="29">
        <v>2.0099999999999998</v>
      </c>
      <c r="D127" s="29">
        <v>2.12</v>
      </c>
      <c r="E127" s="29">
        <v>2.33</v>
      </c>
      <c r="F127" s="29">
        <v>2.41</v>
      </c>
      <c r="G127" s="29">
        <v>2.48</v>
      </c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</row>
    <row r="128" spans="1:36" x14ac:dyDescent="0.25">
      <c r="A128" s="29" t="s">
        <v>168</v>
      </c>
      <c r="B128" s="10">
        <v>2</v>
      </c>
      <c r="C128" s="10">
        <v>2.61</v>
      </c>
      <c r="D128" s="10">
        <v>2.5299999999999998</v>
      </c>
      <c r="E128" s="10">
        <v>2.5099999999999998</v>
      </c>
      <c r="F128" s="10">
        <v>2.61</v>
      </c>
      <c r="G128" s="10">
        <v>2.46</v>
      </c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</row>
    <row r="129" spans="1:36" x14ac:dyDescent="0.25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</row>
    <row r="130" spans="1:36" x14ac:dyDescent="0.25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</row>
    <row r="131" spans="1:36" x14ac:dyDescent="0.25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</row>
    <row r="132" spans="1:36" x14ac:dyDescent="0.25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</row>
    <row r="133" spans="1:36" x14ac:dyDescent="0.25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</row>
    <row r="134" spans="1:36" x14ac:dyDescent="0.25">
      <c r="A134" s="29"/>
      <c r="B134" s="29">
        <v>0</v>
      </c>
      <c r="C134" s="29">
        <v>24</v>
      </c>
      <c r="D134" s="29">
        <v>48</v>
      </c>
      <c r="E134" s="29">
        <v>73</v>
      </c>
      <c r="F134" s="29">
        <v>98</v>
      </c>
      <c r="G134" s="29">
        <v>120</v>
      </c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x14ac:dyDescent="0.25">
      <c r="A135" s="29" t="s">
        <v>167</v>
      </c>
      <c r="B135" s="29">
        <v>0.1</v>
      </c>
      <c r="C135" s="29">
        <v>12.222</v>
      </c>
      <c r="D135" s="29">
        <v>13.513999999999999</v>
      </c>
      <c r="E135" s="29">
        <v>13.64</v>
      </c>
      <c r="F135" s="29">
        <v>13.52</v>
      </c>
      <c r="G135" s="29">
        <v>13.61</v>
      </c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x14ac:dyDescent="0.25">
      <c r="A136" s="29" t="s">
        <v>169</v>
      </c>
      <c r="B136" s="29">
        <v>0.1</v>
      </c>
      <c r="C136" s="29">
        <v>9.76</v>
      </c>
      <c r="D136" s="29">
        <v>10.9</v>
      </c>
      <c r="E136" s="29">
        <v>13.25</v>
      </c>
      <c r="F136" s="29">
        <v>14.88</v>
      </c>
      <c r="G136" s="29">
        <v>14.6</v>
      </c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</row>
    <row r="137" spans="1:36" x14ac:dyDescent="0.25">
      <c r="A137" s="29" t="s">
        <v>170</v>
      </c>
      <c r="B137" s="29">
        <v>0.1</v>
      </c>
      <c r="C137" s="29">
        <v>9.52</v>
      </c>
      <c r="D137" s="29">
        <v>11.2</v>
      </c>
      <c r="E137" s="29">
        <v>13</v>
      </c>
      <c r="F137" s="29">
        <v>15.35</v>
      </c>
      <c r="G137" s="29">
        <v>15.2</v>
      </c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</row>
    <row r="138" spans="1:36" x14ac:dyDescent="0.25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</row>
    <row r="139" spans="1:36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</row>
    <row r="140" spans="1:36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</row>
    <row r="141" spans="1:36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</row>
    <row r="142" spans="1:36" x14ac:dyDescent="0.25">
      <c r="A142" s="29"/>
      <c r="B142" s="29">
        <v>0</v>
      </c>
      <c r="C142" s="29">
        <v>24</v>
      </c>
      <c r="D142" s="29">
        <v>48</v>
      </c>
      <c r="E142" s="29">
        <v>72</v>
      </c>
      <c r="F142" s="29">
        <v>98</v>
      </c>
      <c r="G142" s="29">
        <v>120</v>
      </c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</row>
    <row r="143" spans="1:36" x14ac:dyDescent="0.25">
      <c r="A143" s="29" t="s">
        <v>171</v>
      </c>
      <c r="B143" s="29">
        <v>0</v>
      </c>
      <c r="C143" s="29">
        <v>1.69313</v>
      </c>
      <c r="D143" s="29">
        <v>1.237325</v>
      </c>
      <c r="E143" s="29">
        <v>0.9355</v>
      </c>
      <c r="F143" s="29">
        <v>0.27580000000000005</v>
      </c>
      <c r="G143" s="29">
        <v>6.5074999999999994E-2</v>
      </c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</row>
    <row r="144" spans="1:36" x14ac:dyDescent="0.25">
      <c r="A144" s="29" t="s">
        <v>169</v>
      </c>
      <c r="B144" s="29">
        <v>0</v>
      </c>
      <c r="C144" s="29">
        <v>2.8392775000000001</v>
      </c>
      <c r="D144" s="29">
        <v>4.158175</v>
      </c>
      <c r="E144" s="29">
        <v>2.0852525000000002</v>
      </c>
      <c r="F144" s="29">
        <v>0.99498749999999991</v>
      </c>
      <c r="G144" s="29">
        <v>0.82779999999999987</v>
      </c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</row>
    <row r="145" spans="1:36" x14ac:dyDescent="0.25">
      <c r="A145" s="29" t="s">
        <v>170</v>
      </c>
      <c r="B145" s="29">
        <v>0</v>
      </c>
      <c r="C145" s="29">
        <v>2.4700000000000002</v>
      </c>
      <c r="D145" s="29">
        <v>3.6717499999999998</v>
      </c>
      <c r="E145" s="29">
        <v>3.8352499999999998</v>
      </c>
      <c r="F145" s="29">
        <v>0.65069999999999995</v>
      </c>
      <c r="G145" s="29">
        <v>0.66427499999999995</v>
      </c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</row>
    <row r="146" spans="1:36" x14ac:dyDescent="0.25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</row>
    <row r="147" spans="1:36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</row>
    <row r="148" spans="1:36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</row>
    <row r="149" spans="1:36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</row>
    <row r="150" spans="1:36" x14ac:dyDescent="0.25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</row>
    <row r="151" spans="1:36" x14ac:dyDescent="0.25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</row>
    <row r="153" spans="1:36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</row>
    <row r="154" spans="1:36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</row>
    <row r="155" spans="1:36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</row>
    <row r="156" spans="1:36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</row>
    <row r="157" spans="1:36" x14ac:dyDescent="0.25">
      <c r="A157" s="29"/>
      <c r="B157" s="29" t="s">
        <v>4</v>
      </c>
      <c r="C157" s="29">
        <v>24</v>
      </c>
      <c r="D157" s="29">
        <v>48</v>
      </c>
      <c r="E157" s="29">
        <v>72</v>
      </c>
      <c r="F157" s="29">
        <v>96</v>
      </c>
      <c r="G157" s="29">
        <v>120</v>
      </c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</row>
    <row r="158" spans="1:36" x14ac:dyDescent="0.25">
      <c r="A158" s="28" t="s">
        <v>153</v>
      </c>
      <c r="B158" s="29">
        <v>97.6</v>
      </c>
      <c r="C158" s="29">
        <v>88.4</v>
      </c>
      <c r="D158" s="29">
        <v>86.1</v>
      </c>
      <c r="E158" s="29">
        <v>86.2</v>
      </c>
      <c r="F158" s="29">
        <v>87</v>
      </c>
      <c r="G158" s="29">
        <v>88.3</v>
      </c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</row>
    <row r="159" spans="1:36" x14ac:dyDescent="0.25">
      <c r="A159" s="29" t="s">
        <v>154</v>
      </c>
      <c r="B159" s="29">
        <v>97.6</v>
      </c>
      <c r="C159" s="29">
        <v>86.33</v>
      </c>
      <c r="D159" s="29">
        <v>85.12</v>
      </c>
      <c r="E159" s="29">
        <v>74.81</v>
      </c>
      <c r="F159" s="29">
        <v>71.12</v>
      </c>
      <c r="G159" s="29">
        <v>69.52</v>
      </c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</row>
    <row r="160" spans="1:36" x14ac:dyDescent="0.25">
      <c r="A160" s="29" t="s">
        <v>155</v>
      </c>
      <c r="B160" s="29">
        <v>97.6</v>
      </c>
      <c r="C160" s="29">
        <v>85.15</v>
      </c>
      <c r="D160" s="29">
        <v>84.1</v>
      </c>
      <c r="E160" s="29">
        <v>81.19</v>
      </c>
      <c r="F160" s="29">
        <v>72.55</v>
      </c>
      <c r="G160" s="29">
        <v>67.400000000000006</v>
      </c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</row>
    <row r="161" spans="1:36" x14ac:dyDescent="0.25">
      <c r="A161" s="28" t="s">
        <v>159</v>
      </c>
      <c r="B161" s="29">
        <v>98.93</v>
      </c>
      <c r="C161" s="29">
        <v>92.15</v>
      </c>
      <c r="D161" s="29">
        <v>82.91</v>
      </c>
      <c r="E161" s="29">
        <v>80.14</v>
      </c>
      <c r="F161" s="29">
        <v>78.98</v>
      </c>
      <c r="G161" s="29">
        <v>78.77</v>
      </c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</row>
    <row r="162" spans="1:36" x14ac:dyDescent="0.25">
      <c r="A162" s="29" t="s">
        <v>172</v>
      </c>
      <c r="B162" s="29">
        <v>97.6</v>
      </c>
      <c r="C162" s="29">
        <v>87.23</v>
      </c>
      <c r="D162" s="29">
        <v>85.79</v>
      </c>
      <c r="E162" s="29">
        <v>85.1</v>
      </c>
      <c r="F162" s="29">
        <v>83.23</v>
      </c>
      <c r="G162" s="29">
        <v>80</v>
      </c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</row>
    <row r="163" spans="1:36" x14ac:dyDescent="0.25">
      <c r="A163" s="28" t="s">
        <v>173</v>
      </c>
      <c r="B163" s="29">
        <v>97.6</v>
      </c>
      <c r="C163" s="29">
        <v>91.02</v>
      </c>
      <c r="D163" s="29">
        <v>81.55</v>
      </c>
      <c r="E163" s="29">
        <v>80.099999999999994</v>
      </c>
      <c r="F163" s="29">
        <v>74.12</v>
      </c>
      <c r="G163" s="29">
        <v>74.22</v>
      </c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</row>
    <row r="164" spans="1:36" x14ac:dyDescent="0.25">
      <c r="A164" s="28" t="s">
        <v>174</v>
      </c>
      <c r="B164" s="29">
        <v>97.6</v>
      </c>
      <c r="C164" s="29">
        <v>86.22</v>
      </c>
      <c r="D164" s="29">
        <v>76.69</v>
      </c>
      <c r="E164" s="29">
        <v>74.11</v>
      </c>
      <c r="F164" s="29">
        <v>66.58</v>
      </c>
      <c r="G164" s="29">
        <v>64.5</v>
      </c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</row>
    <row r="165" spans="1:36" x14ac:dyDescent="0.25">
      <c r="A165" s="28" t="s">
        <v>175</v>
      </c>
      <c r="B165" s="29">
        <v>97.6</v>
      </c>
      <c r="C165" s="29">
        <v>86.22</v>
      </c>
      <c r="D165" s="29">
        <v>74.69</v>
      </c>
      <c r="E165" s="29">
        <v>72.11</v>
      </c>
      <c r="F165" s="29">
        <v>62.58</v>
      </c>
      <c r="G165" s="29">
        <v>60.5</v>
      </c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</row>
    <row r="166" spans="1:36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</row>
    <row r="167" spans="1:36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</row>
    <row r="168" spans="1:36" x14ac:dyDescent="0.25">
      <c r="A168" s="29"/>
      <c r="B168" s="28">
        <v>0</v>
      </c>
      <c r="C168" s="28">
        <v>24</v>
      </c>
      <c r="D168" s="28">
        <v>48</v>
      </c>
      <c r="E168" s="28">
        <v>71</v>
      </c>
      <c r="F168" s="28">
        <v>94</v>
      </c>
      <c r="G168" s="28">
        <v>119</v>
      </c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</row>
    <row r="169" spans="1:36" x14ac:dyDescent="0.25">
      <c r="A169" s="28" t="s">
        <v>153</v>
      </c>
      <c r="B169" s="29">
        <v>0</v>
      </c>
      <c r="C169" s="10">
        <v>0.70084999999999997</v>
      </c>
      <c r="D169" s="10">
        <v>2.4504999999999999</v>
      </c>
      <c r="E169" s="10">
        <v>4.1329500000000001</v>
      </c>
      <c r="F169" s="10">
        <v>3.0747499999999999</v>
      </c>
      <c r="G169" s="10">
        <v>2.75705</v>
      </c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</row>
    <row r="170" spans="1:36" x14ac:dyDescent="0.25">
      <c r="A170" s="28" t="s">
        <v>154</v>
      </c>
      <c r="B170" s="29">
        <v>0</v>
      </c>
      <c r="C170" s="10">
        <v>3.3575500000000003</v>
      </c>
      <c r="D170" s="10">
        <v>4.4864999999999995</v>
      </c>
      <c r="E170" s="10">
        <v>2.3144499999999999</v>
      </c>
      <c r="F170" s="10">
        <v>1.0928500000000001</v>
      </c>
      <c r="G170" s="10">
        <v>0.38224999999999998</v>
      </c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</row>
    <row r="171" spans="1:36" x14ac:dyDescent="0.25">
      <c r="A171" s="28" t="s">
        <v>155</v>
      </c>
      <c r="B171" s="29">
        <v>0</v>
      </c>
      <c r="C171" s="10">
        <v>2.2562499999999996</v>
      </c>
      <c r="D171" s="10">
        <v>2.6583000000000001</v>
      </c>
      <c r="E171" s="10">
        <v>3.4989999999999997</v>
      </c>
      <c r="F171" s="10">
        <v>2.6907500000000004</v>
      </c>
      <c r="G171" s="10">
        <v>1.8099000000000001</v>
      </c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</row>
    <row r="172" spans="1:36" x14ac:dyDescent="0.25">
      <c r="A172" s="28" t="s">
        <v>172</v>
      </c>
      <c r="B172" s="29">
        <v>0</v>
      </c>
      <c r="C172" s="10">
        <v>1.8006</v>
      </c>
      <c r="D172" s="10">
        <v>3.59</v>
      </c>
      <c r="E172" s="10">
        <v>4.8651999999999997</v>
      </c>
      <c r="F172" s="10">
        <v>4.9387500000000006</v>
      </c>
      <c r="G172" s="10">
        <v>6.8392999999999997</v>
      </c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</row>
    <row r="173" spans="1:36" x14ac:dyDescent="0.25">
      <c r="A173" s="28" t="s">
        <v>174</v>
      </c>
      <c r="B173" s="29">
        <v>0</v>
      </c>
      <c r="C173" s="10">
        <v>4.4308499999999995</v>
      </c>
      <c r="D173" s="10">
        <v>4.5983000000000001</v>
      </c>
      <c r="E173" s="10">
        <v>6.63</v>
      </c>
      <c r="F173" s="10">
        <v>5.8277999999999999</v>
      </c>
      <c r="G173" s="10">
        <v>5.33</v>
      </c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</row>
    <row r="174" spans="1:36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</row>
    <row r="175" spans="1:36" x14ac:dyDescent="0.2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</row>
    <row r="176" spans="1:36" x14ac:dyDescent="0.25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</row>
    <row r="177" spans="1:36" x14ac:dyDescent="0.25">
      <c r="A177" s="29"/>
      <c r="B177" s="28">
        <v>0</v>
      </c>
      <c r="C177" s="28">
        <v>20</v>
      </c>
      <c r="D177" s="28">
        <v>42</v>
      </c>
      <c r="E177" s="28">
        <v>66</v>
      </c>
      <c r="F177" s="28">
        <v>88</v>
      </c>
      <c r="G177" s="28">
        <v>112</v>
      </c>
      <c r="H177" s="28">
        <v>136</v>
      </c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</row>
    <row r="178" spans="1:36" x14ac:dyDescent="0.25">
      <c r="A178" s="28" t="s">
        <v>153</v>
      </c>
      <c r="B178" s="29">
        <v>0</v>
      </c>
      <c r="C178" s="10">
        <v>3.4136500000000001</v>
      </c>
      <c r="D178" s="10">
        <v>9.7234499999999997</v>
      </c>
      <c r="E178" s="10">
        <v>12.7788</v>
      </c>
      <c r="F178" s="10">
        <v>11.589700000000001</v>
      </c>
      <c r="G178" s="10">
        <v>10.255100000000001</v>
      </c>
      <c r="H178" s="10">
        <v>9.0608000000000004</v>
      </c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</row>
    <row r="179" spans="1:36" x14ac:dyDescent="0.25">
      <c r="A179" s="28" t="s">
        <v>154</v>
      </c>
      <c r="B179" s="29">
        <v>0</v>
      </c>
      <c r="C179" s="10">
        <v>7.1193499999999998</v>
      </c>
      <c r="D179" s="10">
        <v>15.8712</v>
      </c>
      <c r="E179" s="10">
        <v>17.335249999999998</v>
      </c>
      <c r="F179" s="10">
        <v>15.14</v>
      </c>
      <c r="G179" s="10">
        <v>14.0905</v>
      </c>
      <c r="H179" s="10">
        <v>12.486649999999999</v>
      </c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</row>
    <row r="180" spans="1:36" x14ac:dyDescent="0.25">
      <c r="A180" s="28" t="s">
        <v>155</v>
      </c>
      <c r="B180" s="29">
        <v>0</v>
      </c>
      <c r="C180" s="10">
        <v>5.5168499999999998</v>
      </c>
      <c r="D180" s="10">
        <v>10.931449999999998</v>
      </c>
      <c r="E180" s="10">
        <v>12.148449999999999</v>
      </c>
      <c r="F180" s="10">
        <v>11.400500000000001</v>
      </c>
      <c r="G180" s="10">
        <v>11.119</v>
      </c>
      <c r="H180" s="10">
        <v>10.31765</v>
      </c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</row>
    <row r="181" spans="1:36" x14ac:dyDescent="0.25">
      <c r="A181" s="28" t="s">
        <v>172</v>
      </c>
      <c r="B181" s="29">
        <v>0</v>
      </c>
      <c r="C181" s="10">
        <v>4.3989000000000003</v>
      </c>
      <c r="D181" s="10">
        <v>8.4893999999999998</v>
      </c>
      <c r="E181" s="10">
        <v>11.456249999999999</v>
      </c>
      <c r="F181" s="10">
        <v>11.794</v>
      </c>
      <c r="G181" s="10">
        <v>10.297499999999999</v>
      </c>
      <c r="H181" s="10">
        <v>8.2609999999999992</v>
      </c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</row>
    <row r="182" spans="1:36" x14ac:dyDescent="0.25">
      <c r="A182" s="28" t="s">
        <v>174</v>
      </c>
      <c r="B182" s="29">
        <v>0</v>
      </c>
      <c r="C182" s="10">
        <v>5.24275</v>
      </c>
      <c r="D182" s="10">
        <v>8.0299999999999994</v>
      </c>
      <c r="E182" s="10">
        <v>6.1236499999999996</v>
      </c>
      <c r="F182" s="10">
        <v>5.4</v>
      </c>
      <c r="G182" s="10">
        <v>6.1143999999999998</v>
      </c>
      <c r="H182" s="10">
        <v>4.2222</v>
      </c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</row>
    <row r="183" spans="1:36" x14ac:dyDescent="0.25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</row>
    <row r="184" spans="1:36" x14ac:dyDescent="0.25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</row>
    <row r="185" spans="1:36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</row>
    <row r="186" spans="1:36" x14ac:dyDescent="0.25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</row>
    <row r="187" spans="1:36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</row>
    <row r="188" spans="1:36" x14ac:dyDescent="0.25">
      <c r="A188" s="29"/>
      <c r="B188" s="28">
        <v>0</v>
      </c>
      <c r="C188" s="28">
        <v>24</v>
      </c>
      <c r="D188" s="28">
        <v>48</v>
      </c>
      <c r="E188" s="28">
        <v>71</v>
      </c>
      <c r="F188" s="28">
        <v>94</v>
      </c>
      <c r="G188" s="28">
        <v>119</v>
      </c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</row>
    <row r="189" spans="1:36" x14ac:dyDescent="0.25">
      <c r="A189" s="28" t="s">
        <v>153</v>
      </c>
      <c r="B189" s="29">
        <v>0</v>
      </c>
      <c r="C189" s="29">
        <v>2.5418500000000002</v>
      </c>
      <c r="D189" s="29">
        <v>6.1653500000000001</v>
      </c>
      <c r="E189" s="29">
        <v>9.4409999999999989</v>
      </c>
      <c r="F189" s="29">
        <v>8.3581499999999984</v>
      </c>
      <c r="G189" s="29">
        <v>8.0731000000000002</v>
      </c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8">
        <v>0</v>
      </c>
      <c r="S189" s="28">
        <v>24</v>
      </c>
      <c r="T189" s="28">
        <v>48</v>
      </c>
      <c r="U189" s="28">
        <v>71</v>
      </c>
      <c r="V189" s="28">
        <v>94</v>
      </c>
      <c r="W189" s="28">
        <v>119</v>
      </c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</row>
    <row r="190" spans="1:36" x14ac:dyDescent="0.25">
      <c r="A190" s="28" t="s">
        <v>154</v>
      </c>
      <c r="B190" s="29">
        <v>0</v>
      </c>
      <c r="C190" s="29">
        <v>1.82375</v>
      </c>
      <c r="D190" s="29">
        <v>1.27495</v>
      </c>
      <c r="E190" s="29">
        <v>1.1493</v>
      </c>
      <c r="F190" s="29">
        <v>1.1408499999999999</v>
      </c>
      <c r="G190" s="29">
        <v>0.83129999999999993</v>
      </c>
      <c r="H190" s="29"/>
      <c r="I190" s="29"/>
      <c r="J190" s="29"/>
      <c r="K190" s="29"/>
      <c r="L190" s="29"/>
      <c r="M190" s="29"/>
      <c r="N190" s="29"/>
      <c r="O190" s="29"/>
      <c r="P190" s="29"/>
      <c r="Q190" s="28" t="s">
        <v>153</v>
      </c>
      <c r="R190" s="29">
        <v>94.8</v>
      </c>
      <c r="S190" s="29">
        <v>70.44</v>
      </c>
      <c r="T190" s="29">
        <v>68.56</v>
      </c>
      <c r="U190" s="29">
        <v>61.36</v>
      </c>
      <c r="V190" s="29">
        <v>53.85</v>
      </c>
      <c r="W190" s="29">
        <v>51.1</v>
      </c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</row>
    <row r="191" spans="1:36" x14ac:dyDescent="0.25">
      <c r="A191" s="28" t="s">
        <v>155</v>
      </c>
      <c r="B191" s="29">
        <v>0</v>
      </c>
      <c r="C191" s="29">
        <v>2.1866500000000002</v>
      </c>
      <c r="D191" s="29">
        <v>6.6270999999999995</v>
      </c>
      <c r="E191" s="29">
        <v>8.7956000000000003</v>
      </c>
      <c r="F191" s="29">
        <v>6.6894500000000008</v>
      </c>
      <c r="G191" s="29">
        <v>5.6282999999999994</v>
      </c>
      <c r="H191" s="29"/>
      <c r="I191" s="29"/>
      <c r="J191" s="29"/>
      <c r="K191" s="29"/>
      <c r="L191" s="29"/>
      <c r="M191" s="29"/>
      <c r="N191" s="29"/>
      <c r="O191" s="29"/>
      <c r="P191" s="29"/>
      <c r="Q191" s="28" t="s">
        <v>154</v>
      </c>
      <c r="R191" s="29">
        <v>94.8</v>
      </c>
      <c r="S191" s="29">
        <v>80.150000000000006</v>
      </c>
      <c r="T191" s="29">
        <v>78.709999999999994</v>
      </c>
      <c r="U191" s="29">
        <v>76.099999999999994</v>
      </c>
      <c r="V191" s="29">
        <v>74.14</v>
      </c>
      <c r="W191" s="29">
        <v>74.22</v>
      </c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</row>
    <row r="192" spans="1:36" x14ac:dyDescent="0.25">
      <c r="A192" s="28" t="s">
        <v>172</v>
      </c>
      <c r="B192" s="29">
        <v>0</v>
      </c>
      <c r="C192" s="29">
        <v>0.74</v>
      </c>
      <c r="D192" s="29">
        <v>4.26</v>
      </c>
      <c r="E192" s="29">
        <v>8.2100000000000009</v>
      </c>
      <c r="F192" s="29">
        <v>6.55</v>
      </c>
      <c r="G192" s="29">
        <v>4.71</v>
      </c>
      <c r="H192" s="29"/>
      <c r="I192" s="29"/>
      <c r="J192" s="29"/>
      <c r="K192" s="29"/>
      <c r="L192" s="29"/>
      <c r="M192" s="29"/>
      <c r="N192" s="29"/>
      <c r="O192" s="29"/>
      <c r="P192" s="29"/>
      <c r="Q192" s="28" t="s">
        <v>155</v>
      </c>
      <c r="R192" s="29">
        <v>94.8</v>
      </c>
      <c r="S192" s="29">
        <v>81.33</v>
      </c>
      <c r="T192" s="29">
        <v>76.540000000000006</v>
      </c>
      <c r="U192" s="29">
        <v>72.12</v>
      </c>
      <c r="V192" s="29">
        <v>74.12</v>
      </c>
      <c r="W192" s="29">
        <v>65.06</v>
      </c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</row>
    <row r="193" spans="1:36" x14ac:dyDescent="0.25">
      <c r="A193" s="28" t="s">
        <v>174</v>
      </c>
      <c r="B193" s="10">
        <v>0</v>
      </c>
      <c r="C193" s="10">
        <v>1.75</v>
      </c>
      <c r="D193" s="10">
        <v>3.6360000000000001</v>
      </c>
      <c r="E193" s="10">
        <v>6.59</v>
      </c>
      <c r="F193" s="10">
        <v>5.6372</v>
      </c>
      <c r="G193" s="10">
        <v>4.01</v>
      </c>
      <c r="H193" s="29"/>
      <c r="I193" s="29"/>
      <c r="J193" s="29"/>
      <c r="K193" s="29"/>
      <c r="L193" s="29"/>
      <c r="M193" s="29"/>
      <c r="N193" s="29"/>
      <c r="O193" s="29"/>
      <c r="P193" s="29"/>
      <c r="Q193" s="28" t="s">
        <v>172</v>
      </c>
      <c r="R193" s="29">
        <v>94.8</v>
      </c>
      <c r="S193" s="29">
        <v>70.64</v>
      </c>
      <c r="T193" s="29">
        <v>69.56</v>
      </c>
      <c r="U193" s="29">
        <v>67.87</v>
      </c>
      <c r="V193" s="29">
        <v>67.23</v>
      </c>
      <c r="W193" s="29">
        <v>64.02</v>
      </c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</row>
    <row r="194" spans="1:36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8" t="s">
        <v>174</v>
      </c>
      <c r="R194" s="10">
        <v>94.8</v>
      </c>
      <c r="S194" s="10">
        <v>77.22</v>
      </c>
      <c r="T194" s="10">
        <v>74.09</v>
      </c>
      <c r="U194" s="10">
        <v>68.59</v>
      </c>
      <c r="V194" s="10">
        <v>68.63</v>
      </c>
      <c r="W194" s="10">
        <v>66.42</v>
      </c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</row>
    <row r="195" spans="1:36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</row>
    <row r="196" spans="1:36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</row>
    <row r="197" spans="1:36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</row>
    <row r="198" spans="1:36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</row>
    <row r="199" spans="1:36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</row>
    <row r="200" spans="1:36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</row>
    <row r="201" spans="1:36" x14ac:dyDescent="0.25">
      <c r="A201" s="29"/>
      <c r="B201" s="29">
        <v>0</v>
      </c>
      <c r="C201" s="29">
        <v>18</v>
      </c>
      <c r="D201" s="29">
        <v>21</v>
      </c>
      <c r="E201" s="29">
        <v>68</v>
      </c>
      <c r="F201" s="29">
        <v>92</v>
      </c>
      <c r="G201" s="29">
        <v>112</v>
      </c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</row>
    <row r="202" spans="1:36" x14ac:dyDescent="0.25">
      <c r="A202" s="28" t="s">
        <v>153</v>
      </c>
      <c r="B202" s="29">
        <v>0.1</v>
      </c>
      <c r="C202" s="29">
        <v>0.14000000000000001</v>
      </c>
      <c r="D202" s="29">
        <v>0.28000000000000003</v>
      </c>
      <c r="E202" s="29">
        <v>0.61199999999999999</v>
      </c>
      <c r="F202" s="29">
        <v>1.0229999999999999</v>
      </c>
      <c r="G202" s="29">
        <v>1.1200000000000001</v>
      </c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</row>
    <row r="203" spans="1:36" x14ac:dyDescent="0.25">
      <c r="A203" s="28" t="s">
        <v>176</v>
      </c>
      <c r="B203" s="29">
        <v>0.1</v>
      </c>
      <c r="C203" s="29">
        <v>0.11</v>
      </c>
      <c r="D203" s="29">
        <v>0.13</v>
      </c>
      <c r="E203" s="29">
        <v>0.21</v>
      </c>
      <c r="F203" s="29">
        <v>0.159</v>
      </c>
      <c r="G203" s="29">
        <v>8.5000000000000006E-2</v>
      </c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</row>
    <row r="204" spans="1:36" x14ac:dyDescent="0.25">
      <c r="A204" s="28" t="s">
        <v>177</v>
      </c>
      <c r="B204" s="29">
        <v>0.1</v>
      </c>
      <c r="C204" s="29">
        <v>0.16</v>
      </c>
      <c r="D204" s="29">
        <v>0.39</v>
      </c>
      <c r="E204" s="29">
        <v>1.056</v>
      </c>
      <c r="F204" s="29">
        <v>1.1859999999999999</v>
      </c>
      <c r="G204" s="29">
        <v>1.2689999999999999</v>
      </c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</row>
    <row r="205" spans="1:36" x14ac:dyDescent="0.25">
      <c r="A205" s="28" t="s">
        <v>178</v>
      </c>
      <c r="B205" s="29">
        <v>0.1</v>
      </c>
      <c r="C205" s="29">
        <v>0.31</v>
      </c>
      <c r="D205" s="29">
        <v>1.1299999999999999</v>
      </c>
      <c r="E205" s="29">
        <v>1.48</v>
      </c>
      <c r="F205" s="29">
        <v>1.61</v>
      </c>
      <c r="G205" s="29">
        <v>1.67</v>
      </c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</row>
    <row r="206" spans="1:36" x14ac:dyDescent="0.25">
      <c r="A206" s="28" t="s">
        <v>179</v>
      </c>
      <c r="B206" s="29">
        <v>0.1</v>
      </c>
      <c r="C206" s="29">
        <v>0.38</v>
      </c>
      <c r="D206" s="29">
        <v>1.56</v>
      </c>
      <c r="E206" s="29">
        <v>1.81</v>
      </c>
      <c r="F206" s="29">
        <v>1.93</v>
      </c>
      <c r="G206" s="29">
        <v>2.06</v>
      </c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</row>
    <row r="207" spans="1:36" x14ac:dyDescent="0.25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</row>
    <row r="208" spans="1:36" x14ac:dyDescent="0.25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</row>
    <row r="209" spans="1:36" x14ac:dyDescent="0.25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</row>
    <row r="210" spans="1:36" x14ac:dyDescent="0.25">
      <c r="A210" s="29"/>
      <c r="B210" s="29">
        <v>0</v>
      </c>
      <c r="C210" s="29">
        <v>22</v>
      </c>
      <c r="D210" s="29">
        <v>44</v>
      </c>
      <c r="E210" s="29">
        <v>70</v>
      </c>
      <c r="F210" s="29">
        <v>94</v>
      </c>
      <c r="G210" s="29">
        <v>116</v>
      </c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</row>
    <row r="211" spans="1:36" x14ac:dyDescent="0.25">
      <c r="A211" s="28" t="s">
        <v>153</v>
      </c>
      <c r="B211" s="29">
        <v>0</v>
      </c>
      <c r="C211" s="29">
        <v>0</v>
      </c>
      <c r="D211" s="29">
        <v>2.1999999999999999E-2</v>
      </c>
      <c r="E211" s="29">
        <v>9.8000000000000004E-2</v>
      </c>
      <c r="F211" s="29">
        <v>0.215</v>
      </c>
      <c r="G211" s="29">
        <v>0.16900000000000001</v>
      </c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</row>
    <row r="212" spans="1:36" x14ac:dyDescent="0.25">
      <c r="A212" s="28" t="s">
        <v>176</v>
      </c>
      <c r="B212" s="29">
        <v>0</v>
      </c>
      <c r="C212" s="29">
        <v>5.2999999999999999E-2</v>
      </c>
      <c r="D212" s="29">
        <v>0.26600000000000001</v>
      </c>
      <c r="E212" s="29">
        <v>0.497</v>
      </c>
      <c r="F212" s="29">
        <v>0.36899999999999999</v>
      </c>
      <c r="G212" s="29">
        <v>0.19700000000000001</v>
      </c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</row>
    <row r="213" spans="1:36" x14ac:dyDescent="0.25">
      <c r="A213" s="28" t="s">
        <v>177</v>
      </c>
      <c r="B213" s="29">
        <v>0</v>
      </c>
      <c r="C213" s="29">
        <v>0</v>
      </c>
      <c r="D213" s="29">
        <v>3.2000000000000001E-2</v>
      </c>
      <c r="E213" s="29">
        <v>8.8999999999999996E-2</v>
      </c>
      <c r="F213" s="29">
        <v>0.156</v>
      </c>
      <c r="G213" s="29">
        <v>0.16200000000000001</v>
      </c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</row>
    <row r="214" spans="1:36" x14ac:dyDescent="0.25">
      <c r="A214" s="28" t="s">
        <v>178</v>
      </c>
      <c r="B214" s="29">
        <v>0</v>
      </c>
      <c r="C214" s="29">
        <v>2.9000000000000001E-2</v>
      </c>
      <c r="D214" s="29">
        <v>0.17499999999999999</v>
      </c>
      <c r="E214" s="29">
        <v>0.26900000000000002</v>
      </c>
      <c r="F214" s="29">
        <v>0.55600000000000005</v>
      </c>
      <c r="G214" s="29">
        <v>0.32300000000000001</v>
      </c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</row>
    <row r="215" spans="1:36" x14ac:dyDescent="0.25">
      <c r="A215" s="28" t="s">
        <v>179</v>
      </c>
      <c r="B215" s="29">
        <v>0</v>
      </c>
      <c r="C215" s="29">
        <v>0</v>
      </c>
      <c r="D215" s="29">
        <v>1.2999999999999999E-2</v>
      </c>
      <c r="E215" s="29">
        <v>7.3999999999999996E-2</v>
      </c>
      <c r="F215" s="29">
        <v>5.0999999999999997E-2</v>
      </c>
      <c r="G215" s="29">
        <v>2.9000000000000001E-2</v>
      </c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</row>
    <row r="216" spans="1:36" x14ac:dyDescent="0.2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</row>
    <row r="217" spans="1:36" x14ac:dyDescent="0.2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</row>
    <row r="218" spans="1:36" x14ac:dyDescent="0.25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</row>
    <row r="219" spans="1:36" x14ac:dyDescent="0.25">
      <c r="A219" s="29"/>
      <c r="B219" s="29">
        <v>0</v>
      </c>
      <c r="C219" s="29">
        <v>22</v>
      </c>
      <c r="D219" s="29">
        <v>44</v>
      </c>
      <c r="E219" s="29">
        <v>70</v>
      </c>
      <c r="F219" s="29">
        <v>94</v>
      </c>
      <c r="G219" s="29">
        <v>116</v>
      </c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</row>
    <row r="220" spans="1:36" x14ac:dyDescent="0.25">
      <c r="A220" s="28" t="s">
        <v>153</v>
      </c>
      <c r="B220" s="29">
        <v>98.3</v>
      </c>
      <c r="C220" s="29">
        <v>90.4</v>
      </c>
      <c r="D220" s="29">
        <v>87.1</v>
      </c>
      <c r="E220" s="29">
        <v>87.2</v>
      </c>
      <c r="F220" s="29">
        <v>86.23</v>
      </c>
      <c r="G220" s="29">
        <v>86.16</v>
      </c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</row>
    <row r="221" spans="1:36" x14ac:dyDescent="0.25">
      <c r="A221" s="28" t="s">
        <v>176</v>
      </c>
      <c r="B221" s="29">
        <v>98.3</v>
      </c>
      <c r="C221" s="29">
        <v>90.3</v>
      </c>
      <c r="D221" s="29">
        <v>86.74</v>
      </c>
      <c r="E221" s="29">
        <v>86.36</v>
      </c>
      <c r="F221" s="29">
        <v>86.41</v>
      </c>
      <c r="G221" s="29">
        <v>85.12</v>
      </c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</row>
    <row r="222" spans="1:36" x14ac:dyDescent="0.25">
      <c r="A222" s="28" t="s">
        <v>177</v>
      </c>
      <c r="B222" s="29">
        <v>98.3</v>
      </c>
      <c r="C222" s="29">
        <v>94.77</v>
      </c>
      <c r="D222" s="29">
        <v>89.36</v>
      </c>
      <c r="E222" s="29">
        <v>85.14</v>
      </c>
      <c r="F222" s="29">
        <v>84.66</v>
      </c>
      <c r="G222" s="29">
        <v>84.01</v>
      </c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</row>
    <row r="223" spans="1:36" x14ac:dyDescent="0.25">
      <c r="A223" s="28" t="s">
        <v>178</v>
      </c>
      <c r="B223" s="29">
        <v>98.3</v>
      </c>
      <c r="C223" s="29">
        <v>87.22</v>
      </c>
      <c r="D223" s="29">
        <v>85.12</v>
      </c>
      <c r="E223" s="29">
        <v>81.236000000000004</v>
      </c>
      <c r="F223" s="29">
        <v>80.709999999999994</v>
      </c>
      <c r="G223" s="29">
        <v>80.88</v>
      </c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</row>
    <row r="224" spans="1:36" x14ac:dyDescent="0.25">
      <c r="A224" s="28" t="s">
        <v>179</v>
      </c>
      <c r="B224" s="29">
        <v>98.3</v>
      </c>
      <c r="C224" s="29">
        <v>85.12</v>
      </c>
      <c r="D224" s="29">
        <v>86.09</v>
      </c>
      <c r="E224" s="29">
        <v>84.65</v>
      </c>
      <c r="F224" s="29">
        <v>82.02</v>
      </c>
      <c r="G224" s="29">
        <v>82.33</v>
      </c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</row>
    <row r="225" spans="1:36" x14ac:dyDescent="0.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</row>
    <row r="226" spans="1:36" x14ac:dyDescent="0.25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</row>
    <row r="227" spans="1:36" x14ac:dyDescent="0.2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</row>
    <row r="228" spans="1:36" x14ac:dyDescent="0.25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</row>
    <row r="229" spans="1:36" x14ac:dyDescent="0.25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</row>
    <row r="230" spans="1:36" x14ac:dyDescent="0.25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</row>
    <row r="231" spans="1:36" x14ac:dyDescent="0.25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</row>
    <row r="232" spans="1:36" x14ac:dyDescent="0.25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</row>
    <row r="233" spans="1:36" x14ac:dyDescent="0.25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</row>
    <row r="234" spans="1:36" x14ac:dyDescent="0.2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</row>
    <row r="235" spans="1:36" x14ac:dyDescent="0.2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</row>
    <row r="236" spans="1:36" x14ac:dyDescent="0.25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</row>
    <row r="237" spans="1:36" x14ac:dyDescent="0.25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</row>
    <row r="238" spans="1:36" x14ac:dyDescent="0.25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</row>
    <row r="239" spans="1:36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</row>
    <row r="240" spans="1:36" x14ac:dyDescent="0.25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</row>
    <row r="241" spans="1:36" x14ac:dyDescent="0.25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</row>
    <row r="242" spans="1:36" x14ac:dyDescent="0.2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</row>
    <row r="243" spans="1:36" x14ac:dyDescent="0.25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</row>
    <row r="244" spans="1:36" x14ac:dyDescent="0.25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</row>
    <row r="245" spans="1:36" x14ac:dyDescent="0.2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</row>
    <row r="246" spans="1:36" x14ac:dyDescent="0.25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</row>
    <row r="247" spans="1:36" x14ac:dyDescent="0.25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</row>
    <row r="248" spans="1:36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</row>
    <row r="249" spans="1:36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</row>
    <row r="250" spans="1:36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</row>
    <row r="251" spans="1:36" x14ac:dyDescent="0.25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</row>
    <row r="252" spans="1:36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</row>
    <row r="253" spans="1:36" x14ac:dyDescent="0.25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</row>
    <row r="254" spans="1:36" x14ac:dyDescent="0.2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</row>
    <row r="255" spans="1:36" x14ac:dyDescent="0.2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</row>
    <row r="256" spans="1:36" x14ac:dyDescent="0.25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</row>
    <row r="257" spans="1:36" x14ac:dyDescent="0.25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</row>
    <row r="258" spans="1:36" x14ac:dyDescent="0.25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</row>
    <row r="259" spans="1:36" x14ac:dyDescent="0.25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</row>
    <row r="260" spans="1:36" x14ac:dyDescent="0.25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</row>
    <row r="261" spans="1:36" x14ac:dyDescent="0.2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</row>
    <row r="262" spans="1:36" x14ac:dyDescent="0.25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</row>
    <row r="263" spans="1:36" x14ac:dyDescent="0.25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</row>
    <row r="264" spans="1:36" x14ac:dyDescent="0.2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</row>
    <row r="265" spans="1:36" x14ac:dyDescent="0.2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</row>
    <row r="266" spans="1:36" x14ac:dyDescent="0.25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</row>
    <row r="267" spans="1:36" x14ac:dyDescent="0.25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</row>
    <row r="268" spans="1:36" x14ac:dyDescent="0.25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</row>
    <row r="269" spans="1:36" x14ac:dyDescent="0.25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</row>
    <row r="270" spans="1:36" x14ac:dyDescent="0.2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</row>
    <row r="271" spans="1:36" x14ac:dyDescent="0.25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</row>
    <row r="272" spans="1:36" x14ac:dyDescent="0.25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</row>
    <row r="273" spans="1:36" x14ac:dyDescent="0.25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</row>
    <row r="274" spans="1:36" x14ac:dyDescent="0.2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</row>
    <row r="275" spans="1:36" x14ac:dyDescent="0.2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</row>
    <row r="276" spans="1:36" x14ac:dyDescent="0.25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</row>
    <row r="277" spans="1:36" x14ac:dyDescent="0.25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</row>
    <row r="278" spans="1:36" x14ac:dyDescent="0.25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</row>
    <row r="279" spans="1:36" x14ac:dyDescent="0.25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</row>
    <row r="280" spans="1:36" x14ac:dyDescent="0.25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</row>
    <row r="281" spans="1:36" x14ac:dyDescent="0.25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</row>
    <row r="282" spans="1:36" x14ac:dyDescent="0.25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</row>
    <row r="283" spans="1:36" x14ac:dyDescent="0.25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</row>
    <row r="284" spans="1:36" x14ac:dyDescent="0.25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</row>
    <row r="285" spans="1:36" x14ac:dyDescent="0.2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</row>
    <row r="286" spans="1:36" x14ac:dyDescent="0.25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</row>
    <row r="287" spans="1:36" x14ac:dyDescent="0.25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</row>
    <row r="288" spans="1:36" x14ac:dyDescent="0.25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</row>
    <row r="289" spans="1:36" x14ac:dyDescent="0.25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</row>
    <row r="290" spans="1:36" x14ac:dyDescent="0.2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</row>
    <row r="291" spans="1:36" x14ac:dyDescent="0.25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</row>
    <row r="292" spans="1:36" x14ac:dyDescent="0.25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</row>
    <row r="293" spans="1:36" x14ac:dyDescent="0.25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</row>
    <row r="294" spans="1:36" x14ac:dyDescent="0.2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</row>
    <row r="295" spans="1:36" x14ac:dyDescent="0.2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</row>
    <row r="296" spans="1:36" x14ac:dyDescent="0.25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</row>
    <row r="297" spans="1:36" x14ac:dyDescent="0.25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</row>
    <row r="298" spans="1:36" x14ac:dyDescent="0.25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</row>
    <row r="299" spans="1:36" x14ac:dyDescent="0.25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</row>
    <row r="300" spans="1:36" x14ac:dyDescent="0.25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</row>
    <row r="301" spans="1:36" x14ac:dyDescent="0.25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</row>
    <row r="302" spans="1:36" x14ac:dyDescent="0.25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</row>
    <row r="303" spans="1:36" x14ac:dyDescent="0.25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</row>
    <row r="304" spans="1:36" x14ac:dyDescent="0.25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</row>
    <row r="305" spans="1:36" x14ac:dyDescent="0.2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</row>
    <row r="306" spans="1:36" x14ac:dyDescent="0.25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</row>
    <row r="307" spans="1:36" x14ac:dyDescent="0.25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</row>
    <row r="308" spans="1:36" x14ac:dyDescent="0.25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</row>
    <row r="309" spans="1:36" x14ac:dyDescent="0.25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</row>
    <row r="310" spans="1:36" x14ac:dyDescent="0.25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</row>
    <row r="311" spans="1:36" x14ac:dyDescent="0.25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</row>
    <row r="312" spans="1:36" x14ac:dyDescent="0.25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</row>
    <row r="313" spans="1:36" x14ac:dyDescent="0.25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</row>
    <row r="314" spans="1:36" x14ac:dyDescent="0.25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</row>
    <row r="315" spans="1:36" x14ac:dyDescent="0.2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</row>
    <row r="316" spans="1:36" x14ac:dyDescent="0.25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</row>
    <row r="317" spans="1:36" x14ac:dyDescent="0.25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</row>
    <row r="318" spans="1:36" x14ac:dyDescent="0.25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</row>
    <row r="319" spans="1:36" x14ac:dyDescent="0.2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</row>
    <row r="320" spans="1:36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</row>
    <row r="321" spans="1:36" x14ac:dyDescent="0.25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</row>
    <row r="322" spans="1:36" x14ac:dyDescent="0.25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</row>
    <row r="323" spans="1:36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</row>
    <row r="324" spans="1:36" x14ac:dyDescent="0.25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</row>
    <row r="325" spans="1:36" x14ac:dyDescent="0.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</row>
    <row r="326" spans="1:36" x14ac:dyDescent="0.25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</row>
    <row r="327" spans="1:36" x14ac:dyDescent="0.25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</row>
    <row r="328" spans="1:36" x14ac:dyDescent="0.25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</row>
    <row r="329" spans="1:36" x14ac:dyDescent="0.25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</row>
    <row r="330" spans="1:36" x14ac:dyDescent="0.25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</row>
    <row r="331" spans="1:36" x14ac:dyDescent="0.25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</row>
    <row r="332" spans="1:36" x14ac:dyDescent="0.25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</row>
    <row r="333" spans="1:36" x14ac:dyDescent="0.25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</row>
    <row r="334" spans="1:36" x14ac:dyDescent="0.25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</row>
    <row r="335" spans="1:36" x14ac:dyDescent="0.2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</row>
    <row r="336" spans="1:36" x14ac:dyDescent="0.25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</row>
    <row r="337" spans="1:36" x14ac:dyDescent="0.25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</row>
    <row r="338" spans="1:36" x14ac:dyDescent="0.25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</row>
    <row r="339" spans="1:36" x14ac:dyDescent="0.25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</row>
    <row r="340" spans="1:36" x14ac:dyDescent="0.25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</row>
    <row r="341" spans="1:36" x14ac:dyDescent="0.25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</row>
    <row r="342" spans="1:36" x14ac:dyDescent="0.25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</row>
    <row r="343" spans="1:36" x14ac:dyDescent="0.25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</row>
    <row r="344" spans="1:36" x14ac:dyDescent="0.25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</row>
    <row r="345" spans="1:36" x14ac:dyDescent="0.2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</row>
    <row r="346" spans="1:36" x14ac:dyDescent="0.25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</row>
    <row r="347" spans="1:36" x14ac:dyDescent="0.25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</row>
    <row r="348" spans="1:36" x14ac:dyDescent="0.25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</row>
    <row r="349" spans="1:36" x14ac:dyDescent="0.25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</row>
    <row r="350" spans="1:36" x14ac:dyDescent="0.25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</row>
    <row r="351" spans="1:36" x14ac:dyDescent="0.25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</row>
    <row r="352" spans="1:36" x14ac:dyDescent="0.25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</row>
    <row r="353" spans="1:36" x14ac:dyDescent="0.25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</row>
    <row r="354" spans="1:36" x14ac:dyDescent="0.25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</row>
    <row r="355" spans="1:36" x14ac:dyDescent="0.2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</row>
    <row r="356" spans="1:36" x14ac:dyDescent="0.25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</row>
    <row r="357" spans="1:36" x14ac:dyDescent="0.25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</row>
    <row r="358" spans="1:36" x14ac:dyDescent="0.25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</row>
    <row r="359" spans="1:36" x14ac:dyDescent="0.25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</row>
    <row r="360" spans="1:36" x14ac:dyDescent="0.25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</row>
    <row r="361" spans="1:36" x14ac:dyDescent="0.25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</row>
    <row r="362" spans="1:36" x14ac:dyDescent="0.25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</row>
    <row r="363" spans="1:36" x14ac:dyDescent="0.25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</row>
    <row r="364" spans="1:36" x14ac:dyDescent="0.25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</row>
    <row r="365" spans="1:36" x14ac:dyDescent="0.2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</row>
    <row r="366" spans="1:36" x14ac:dyDescent="0.25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</row>
    <row r="367" spans="1:36" x14ac:dyDescent="0.25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</row>
    <row r="368" spans="1:36" x14ac:dyDescent="0.25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</row>
    <row r="369" spans="1:36" x14ac:dyDescent="0.25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</row>
    <row r="370" spans="1:36" x14ac:dyDescent="0.25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</row>
    <row r="371" spans="1:36" x14ac:dyDescent="0.25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</row>
    <row r="372" spans="1:36" x14ac:dyDescent="0.25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</row>
    <row r="373" spans="1:36" x14ac:dyDescent="0.25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</row>
    <row r="374" spans="1:36" x14ac:dyDescent="0.25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</row>
    <row r="375" spans="1:36" x14ac:dyDescent="0.2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</row>
    <row r="376" spans="1:36" x14ac:dyDescent="0.25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</row>
    <row r="377" spans="1:36" x14ac:dyDescent="0.25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5"/>
  <sheetViews>
    <sheetView zoomScale="10" zoomScaleNormal="10" workbookViewId="0">
      <selection activeCell="CP124" sqref="CP124"/>
    </sheetView>
  </sheetViews>
  <sheetFormatPr defaultRowHeight="15" x14ac:dyDescent="0.25"/>
  <sheetData>
    <row r="1" spans="1:25" x14ac:dyDescent="0.25">
      <c r="S1" t="s">
        <v>180</v>
      </c>
      <c r="T1">
        <v>0.1</v>
      </c>
      <c r="U1">
        <v>0.38700000000000001</v>
      </c>
      <c r="V1">
        <v>0.42099999999999999</v>
      </c>
      <c r="W1">
        <v>0.20100000000000001</v>
      </c>
      <c r="X1">
        <v>0.26900000000000002</v>
      </c>
      <c r="Y1">
        <v>0.26600000000000001</v>
      </c>
    </row>
    <row r="2" spans="1:25" x14ac:dyDescent="0.25">
      <c r="A2" s="2"/>
      <c r="B2" s="2">
        <v>0</v>
      </c>
      <c r="C2" s="2">
        <v>18</v>
      </c>
      <c r="D2" s="2">
        <v>25</v>
      </c>
      <c r="E2" s="2">
        <v>49</v>
      </c>
      <c r="F2" s="2">
        <v>71</v>
      </c>
      <c r="G2" s="2">
        <v>96</v>
      </c>
      <c r="H2" s="2"/>
      <c r="I2" s="2"/>
      <c r="J2" s="2"/>
      <c r="K2" s="2">
        <v>0</v>
      </c>
      <c r="L2" s="2">
        <v>18</v>
      </c>
      <c r="M2" s="2">
        <v>24</v>
      </c>
      <c r="N2" s="2">
        <v>49</v>
      </c>
      <c r="O2" s="2">
        <v>72</v>
      </c>
      <c r="P2" s="2">
        <v>96</v>
      </c>
      <c r="Q2" s="2"/>
      <c r="S2" t="s">
        <v>181</v>
      </c>
      <c r="T2">
        <v>0.1</v>
      </c>
      <c r="U2">
        <v>0.8</v>
      </c>
      <c r="V2">
        <v>0.91999999999999993</v>
      </c>
      <c r="W2">
        <v>2.4</v>
      </c>
      <c r="X2">
        <v>4.18</v>
      </c>
      <c r="Y2">
        <v>4.58</v>
      </c>
    </row>
    <row r="3" spans="1:25" x14ac:dyDescent="0.25">
      <c r="A3" s="2" t="s">
        <v>134</v>
      </c>
      <c r="B3" s="2">
        <v>9.9000000000000005E-2</v>
      </c>
      <c r="C3" s="2">
        <v>0.48899999999999999</v>
      </c>
      <c r="D3" s="2">
        <v>0.82199999999999995</v>
      </c>
      <c r="E3" s="2">
        <v>1.2410000000000001</v>
      </c>
      <c r="F3" s="2">
        <v>1.45</v>
      </c>
      <c r="G3" s="2">
        <v>1.48</v>
      </c>
      <c r="H3" s="2"/>
      <c r="I3" s="2"/>
      <c r="J3" s="2" t="s">
        <v>134</v>
      </c>
      <c r="K3" s="2">
        <v>0.1</v>
      </c>
      <c r="L3" s="2">
        <v>0.57999999999999996</v>
      </c>
      <c r="M3" s="2">
        <v>0.79</v>
      </c>
      <c r="N3" s="2">
        <v>1.256</v>
      </c>
      <c r="O3" s="2">
        <v>1.3620000000000001</v>
      </c>
      <c r="P3" s="2">
        <v>1.37</v>
      </c>
      <c r="Q3" s="2"/>
      <c r="S3" t="s">
        <v>182</v>
      </c>
      <c r="T3">
        <v>0.1</v>
      </c>
      <c r="U3">
        <v>3.38</v>
      </c>
      <c r="V3">
        <v>3.661</v>
      </c>
      <c r="W3">
        <v>3.82</v>
      </c>
      <c r="X3">
        <v>3.7</v>
      </c>
      <c r="Y3">
        <v>3.72</v>
      </c>
    </row>
    <row r="4" spans="1:25" x14ac:dyDescent="0.25">
      <c r="A4" s="2" t="s">
        <v>135</v>
      </c>
      <c r="B4" s="2">
        <v>0.1</v>
      </c>
      <c r="C4" s="2">
        <v>0.92600000000000005</v>
      </c>
      <c r="D4" s="2">
        <v>1.421</v>
      </c>
      <c r="E4" s="2">
        <v>1.536</v>
      </c>
      <c r="F4" s="2">
        <v>1.5209999999999999</v>
      </c>
      <c r="G4" s="2">
        <v>1.55</v>
      </c>
      <c r="H4" s="2"/>
      <c r="I4" s="2"/>
      <c r="J4" s="2" t="s">
        <v>136</v>
      </c>
      <c r="K4" s="2">
        <v>9.9000000000000005E-2</v>
      </c>
      <c r="L4" s="2">
        <v>3.4319999999999999</v>
      </c>
      <c r="M4" s="2">
        <v>5.9850000000000003</v>
      </c>
      <c r="N4" s="2">
        <v>6.8559999999999999</v>
      </c>
      <c r="O4" s="2">
        <v>6.8319999999999999</v>
      </c>
      <c r="P4" s="2">
        <v>6.84</v>
      </c>
      <c r="Q4" s="2"/>
      <c r="S4" t="s">
        <v>183</v>
      </c>
      <c r="T4">
        <v>9.8000000000000004E-2</v>
      </c>
      <c r="U4">
        <v>3.4510000000000001</v>
      </c>
      <c r="V4">
        <v>6.1559999999999997</v>
      </c>
      <c r="W4">
        <v>6.6589999999999998</v>
      </c>
      <c r="X4">
        <v>6.1879999999999997</v>
      </c>
      <c r="Y4">
        <v>6.21</v>
      </c>
    </row>
    <row r="5" spans="1:25" x14ac:dyDescent="0.25">
      <c r="A5" s="2" t="s">
        <v>137</v>
      </c>
      <c r="B5" s="2">
        <v>9.8000000000000004E-2</v>
      </c>
      <c r="C5" s="2">
        <v>3.36</v>
      </c>
      <c r="D5" s="2">
        <v>3.64</v>
      </c>
      <c r="E5" s="2">
        <v>3.7810000000000001</v>
      </c>
      <c r="F5" s="2">
        <v>3.6240000000000001</v>
      </c>
      <c r="G5" s="2">
        <v>3.63</v>
      </c>
      <c r="H5" s="2"/>
      <c r="I5" s="2"/>
      <c r="J5" s="2" t="s">
        <v>138</v>
      </c>
      <c r="K5" s="2">
        <v>9.8000000000000004E-2</v>
      </c>
      <c r="L5" s="2">
        <v>3.4510000000000001</v>
      </c>
      <c r="M5" s="2">
        <v>6.1559999999999997</v>
      </c>
      <c r="N5" s="2">
        <v>6.6589999999999998</v>
      </c>
      <c r="O5" s="2">
        <v>6.1879999999999997</v>
      </c>
      <c r="P5" s="2">
        <v>6.21</v>
      </c>
      <c r="Q5" s="2"/>
    </row>
    <row r="6" spans="1:25" x14ac:dyDescent="0.25">
      <c r="A6" s="2" t="s">
        <v>139</v>
      </c>
      <c r="B6" s="2">
        <v>0.1</v>
      </c>
      <c r="C6" s="2">
        <v>3.2149999999999999</v>
      </c>
      <c r="D6" s="2">
        <v>3.5219999999999998</v>
      </c>
      <c r="E6" s="2">
        <v>3.786</v>
      </c>
      <c r="F6" s="2">
        <v>3.6880000000000002</v>
      </c>
      <c r="G6" s="2">
        <v>3.7</v>
      </c>
      <c r="H6" s="2"/>
      <c r="I6" s="2"/>
      <c r="J6" s="2" t="s">
        <v>140</v>
      </c>
      <c r="K6" s="2">
        <v>0.1</v>
      </c>
      <c r="L6" s="2">
        <v>3.26</v>
      </c>
      <c r="M6" s="2">
        <v>5.6479999999999997</v>
      </c>
      <c r="N6" s="2">
        <v>6.6879999999999997</v>
      </c>
      <c r="O6" s="2">
        <v>6.8840000000000003</v>
      </c>
      <c r="P6" s="2">
        <v>6.8810000000000002</v>
      </c>
      <c r="Q6" s="2"/>
    </row>
    <row r="7" spans="1:25" x14ac:dyDescent="0.25">
      <c r="A7" s="2" t="s">
        <v>141</v>
      </c>
      <c r="B7" s="2">
        <v>0.1</v>
      </c>
      <c r="C7" s="2">
        <v>3.38</v>
      </c>
      <c r="D7" s="2">
        <v>3.661</v>
      </c>
      <c r="E7" s="2">
        <v>3.82</v>
      </c>
      <c r="F7" s="2">
        <v>3.7</v>
      </c>
      <c r="G7" s="2">
        <v>3.72</v>
      </c>
      <c r="H7" s="2"/>
      <c r="I7" s="2"/>
      <c r="J7" s="2" t="s">
        <v>142</v>
      </c>
      <c r="K7" s="2">
        <v>0.1</v>
      </c>
      <c r="L7" s="2">
        <v>3.8210000000000002</v>
      </c>
      <c r="M7" s="2">
        <v>6.1319999999999997</v>
      </c>
      <c r="N7" s="2">
        <v>6.1420000000000003</v>
      </c>
      <c r="O7" s="2">
        <v>6.6740000000000004</v>
      </c>
      <c r="P7" s="2">
        <v>6.6840000000000002</v>
      </c>
      <c r="Q7" s="2"/>
      <c r="T7">
        <v>0</v>
      </c>
      <c r="U7">
        <v>24</v>
      </c>
      <c r="V7">
        <v>48</v>
      </c>
      <c r="W7">
        <v>72</v>
      </c>
      <c r="X7">
        <v>96</v>
      </c>
      <c r="Y7">
        <v>120</v>
      </c>
    </row>
    <row r="8" spans="1:25" x14ac:dyDescent="0.25">
      <c r="A8" s="2" t="s">
        <v>143</v>
      </c>
      <c r="B8" s="2">
        <v>0.1</v>
      </c>
      <c r="C8" s="2">
        <v>3.2669999999999999</v>
      </c>
      <c r="D8" s="2">
        <v>3.512</v>
      </c>
      <c r="E8" s="2">
        <v>3.452</v>
      </c>
      <c r="F8" s="2">
        <v>3.6970000000000001</v>
      </c>
      <c r="G8" s="2">
        <v>3.722</v>
      </c>
      <c r="H8" s="2"/>
      <c r="I8" s="2"/>
      <c r="J8" s="2" t="s">
        <v>144</v>
      </c>
      <c r="K8" s="2">
        <v>9.9000000000000005E-2</v>
      </c>
      <c r="L8" s="2">
        <v>0.46</v>
      </c>
      <c r="M8" s="2">
        <v>0.68</v>
      </c>
      <c r="N8" s="2">
        <v>1.149</v>
      </c>
      <c r="O8" s="2">
        <v>1.163</v>
      </c>
      <c r="P8" s="2">
        <v>1.2529999999999999</v>
      </c>
      <c r="Q8" s="2"/>
      <c r="S8" t="s">
        <v>74</v>
      </c>
      <c r="T8">
        <v>0</v>
      </c>
      <c r="U8">
        <v>0</v>
      </c>
      <c r="V8">
        <v>0</v>
      </c>
      <c r="W8">
        <v>0.47</v>
      </c>
      <c r="X8">
        <v>0.31929999999999997</v>
      </c>
      <c r="Y8">
        <v>0.155</v>
      </c>
    </row>
    <row r="9" spans="1:25" x14ac:dyDescent="0.25">
      <c r="S9" t="s">
        <v>180</v>
      </c>
      <c r="T9">
        <v>0</v>
      </c>
      <c r="U9">
        <v>0</v>
      </c>
      <c r="V9">
        <v>0.32600000000000001</v>
      </c>
      <c r="W9">
        <v>0.8</v>
      </c>
      <c r="X9">
        <v>4.5999999999999996</v>
      </c>
      <c r="Y9">
        <v>4.0229999999999997</v>
      </c>
    </row>
    <row r="10" spans="1:25" x14ac:dyDescent="0.25">
      <c r="S10" t="s">
        <v>181</v>
      </c>
      <c r="T10">
        <v>0</v>
      </c>
      <c r="U10">
        <v>0</v>
      </c>
      <c r="V10">
        <v>0</v>
      </c>
      <c r="W10">
        <v>0.17907000000000001</v>
      </c>
      <c r="X10">
        <v>0.79954999999999998</v>
      </c>
      <c r="Y10">
        <v>0.15344999999999998</v>
      </c>
    </row>
    <row r="11" spans="1:25" x14ac:dyDescent="0.25">
      <c r="S11" t="s">
        <v>182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 x14ac:dyDescent="0.25">
      <c r="S12" t="s">
        <v>183</v>
      </c>
      <c r="T12">
        <v>0</v>
      </c>
      <c r="U12">
        <v>0</v>
      </c>
      <c r="V12">
        <v>0</v>
      </c>
      <c r="W12">
        <v>2.1999999999999999E-2</v>
      </c>
      <c r="X12">
        <v>1.7999999999999999E-2</v>
      </c>
      <c r="Y12">
        <v>0</v>
      </c>
    </row>
    <row r="20" spans="1:43" x14ac:dyDescent="0.25">
      <c r="T20" s="13"/>
      <c r="U20" s="13">
        <v>10</v>
      </c>
      <c r="V20" s="13"/>
      <c r="W20" s="13"/>
      <c r="X20" s="14"/>
      <c r="Y20" s="14">
        <v>20</v>
      </c>
      <c r="Z20" s="14"/>
      <c r="AA20" s="14"/>
      <c r="AB20" s="15"/>
      <c r="AC20" s="15">
        <v>30</v>
      </c>
      <c r="AD20" s="15"/>
      <c r="AE20" s="15"/>
      <c r="AF20" s="16"/>
      <c r="AG20" s="16">
        <v>40</v>
      </c>
      <c r="AH20" s="16"/>
      <c r="AI20" s="16"/>
      <c r="AJ20" s="17"/>
      <c r="AK20" s="17">
        <v>50</v>
      </c>
      <c r="AL20" s="17"/>
      <c r="AM20" s="17"/>
      <c r="AN20" s="18"/>
      <c r="AO20" s="18">
        <v>60</v>
      </c>
      <c r="AP20" s="18"/>
      <c r="AQ20" s="18"/>
    </row>
    <row r="21" spans="1:43" x14ac:dyDescent="0.25">
      <c r="S21" t="s">
        <v>184</v>
      </c>
      <c r="T21" s="13">
        <v>0</v>
      </c>
      <c r="U21" s="13">
        <v>0</v>
      </c>
      <c r="V21" s="13">
        <v>0</v>
      </c>
      <c r="W21" s="13">
        <v>0</v>
      </c>
      <c r="X21" s="14">
        <v>0</v>
      </c>
      <c r="Y21" s="14">
        <v>0</v>
      </c>
      <c r="Z21" s="14">
        <v>0</v>
      </c>
      <c r="AA21" s="14">
        <v>0</v>
      </c>
      <c r="AB21" s="15">
        <v>0</v>
      </c>
      <c r="AC21" s="15">
        <v>0</v>
      </c>
      <c r="AD21" s="15">
        <v>0</v>
      </c>
      <c r="AE21" s="15">
        <v>1.0999999999999999E-2</v>
      </c>
      <c r="AF21" s="16">
        <v>0</v>
      </c>
      <c r="AG21" s="16">
        <v>0</v>
      </c>
      <c r="AH21" s="16">
        <v>2.5999999999999999E-2</v>
      </c>
      <c r="AI21" s="16">
        <v>5.2999999999999999E-2</v>
      </c>
      <c r="AJ21" s="17">
        <v>0</v>
      </c>
      <c r="AK21" s="17">
        <v>9.9000000000000005E-2</v>
      </c>
      <c r="AL21" s="17">
        <v>0.26100000000000001</v>
      </c>
      <c r="AM21" s="17">
        <v>0.63</v>
      </c>
      <c r="AN21" s="18">
        <v>0</v>
      </c>
      <c r="AO21" s="18">
        <v>8.5999999999999993E-2</v>
      </c>
      <c r="AP21" s="18">
        <v>0.47599999999999998</v>
      </c>
      <c r="AQ21" s="18">
        <v>0.79</v>
      </c>
    </row>
    <row r="22" spans="1:43" x14ac:dyDescent="0.25">
      <c r="B22">
        <v>0</v>
      </c>
      <c r="C22">
        <v>16</v>
      </c>
      <c r="D22">
        <v>24</v>
      </c>
      <c r="E22">
        <v>48</v>
      </c>
      <c r="F22">
        <v>72</v>
      </c>
      <c r="G22">
        <v>96</v>
      </c>
      <c r="K22">
        <v>0</v>
      </c>
      <c r="L22">
        <v>16</v>
      </c>
      <c r="M22">
        <v>24</v>
      </c>
      <c r="N22">
        <v>48</v>
      </c>
      <c r="O22">
        <v>72</v>
      </c>
      <c r="P22">
        <v>96</v>
      </c>
      <c r="S22" s="4" t="s">
        <v>185</v>
      </c>
      <c r="T22" s="13">
        <v>1.7999999999999999E-2</v>
      </c>
      <c r="U22" s="13">
        <v>1.0999999999999999E-2</v>
      </c>
      <c r="V22" s="13">
        <v>0</v>
      </c>
      <c r="W22" s="13">
        <v>0</v>
      </c>
      <c r="X22" s="14">
        <v>5.1999999999999998E-2</v>
      </c>
      <c r="Y22" s="14">
        <v>3.4000000000000002E-2</v>
      </c>
      <c r="Z22" s="14">
        <v>2.4E-2</v>
      </c>
      <c r="AA22" s="14">
        <v>1.2E-2</v>
      </c>
      <c r="AB22" s="15">
        <v>0.129</v>
      </c>
      <c r="AC22" s="15">
        <v>0.111</v>
      </c>
      <c r="AD22" s="15">
        <v>5.6000000000000001E-2</v>
      </c>
      <c r="AE22" s="15">
        <v>2.1999999999999999E-2</v>
      </c>
      <c r="AF22" s="16">
        <v>0.56000000000000005</v>
      </c>
      <c r="AG22" s="16">
        <v>0.24099999999999999</v>
      </c>
      <c r="AH22" s="16">
        <v>0.109</v>
      </c>
      <c r="AI22" s="16">
        <v>8.7999999999999995E-2</v>
      </c>
      <c r="AJ22" s="17">
        <v>1.52</v>
      </c>
      <c r="AK22" s="17">
        <v>1.02</v>
      </c>
      <c r="AL22" s="17">
        <v>0.33</v>
      </c>
      <c r="AM22" s="17">
        <v>0.21</v>
      </c>
      <c r="AN22" s="18">
        <v>2.08</v>
      </c>
      <c r="AO22" s="18">
        <v>1.49</v>
      </c>
      <c r="AP22" s="18">
        <v>1.22</v>
      </c>
      <c r="AQ22" s="18">
        <v>0.82</v>
      </c>
    </row>
    <row r="23" spans="1:43" x14ac:dyDescent="0.25">
      <c r="A23" t="s">
        <v>134</v>
      </c>
      <c r="B23">
        <v>9.9000000000000005E-2</v>
      </c>
      <c r="C23">
        <v>0.64</v>
      </c>
      <c r="D23">
        <v>2.98</v>
      </c>
      <c r="E23">
        <v>8.4600000000000009</v>
      </c>
      <c r="F23">
        <v>12.63</v>
      </c>
      <c r="G23">
        <v>13.256</v>
      </c>
      <c r="J23" t="s">
        <v>134</v>
      </c>
      <c r="K23">
        <v>9.9000000000000005E-2</v>
      </c>
      <c r="L23">
        <v>0.64</v>
      </c>
      <c r="M23">
        <v>2.98</v>
      </c>
      <c r="N23">
        <v>8.4600000000000009</v>
      </c>
      <c r="O23">
        <v>12.63</v>
      </c>
      <c r="P23">
        <v>13.256</v>
      </c>
    </row>
    <row r="24" spans="1:43" x14ac:dyDescent="0.25">
      <c r="A24" t="s">
        <v>145</v>
      </c>
      <c r="B24">
        <v>0.1</v>
      </c>
      <c r="C24">
        <v>2.254</v>
      </c>
      <c r="D24">
        <v>3.24</v>
      </c>
      <c r="E24">
        <v>8.7810000000000006</v>
      </c>
      <c r="F24">
        <v>12.624000000000001</v>
      </c>
      <c r="G24">
        <v>14.095000000000001</v>
      </c>
      <c r="J24" t="s">
        <v>146</v>
      </c>
      <c r="K24">
        <v>9.9000000000000005E-2</v>
      </c>
      <c r="L24">
        <v>2.569</v>
      </c>
      <c r="M24">
        <v>4.2679999999999998</v>
      </c>
      <c r="N24">
        <v>9.8689999999999998</v>
      </c>
      <c r="O24">
        <v>13.986000000000001</v>
      </c>
      <c r="P24">
        <v>14.105</v>
      </c>
    </row>
    <row r="25" spans="1:43" x14ac:dyDescent="0.25">
      <c r="A25" t="s">
        <v>147</v>
      </c>
      <c r="B25">
        <v>0.1</v>
      </c>
      <c r="C25">
        <v>1.321</v>
      </c>
      <c r="D25">
        <v>2.891</v>
      </c>
      <c r="E25">
        <v>7.7859999999999996</v>
      </c>
      <c r="F25">
        <v>11.688000000000001</v>
      </c>
      <c r="G25">
        <v>13.502000000000001</v>
      </c>
      <c r="J25" t="s">
        <v>148</v>
      </c>
      <c r="K25">
        <v>9.8000000000000004E-2</v>
      </c>
      <c r="L25">
        <v>3.4750000000000001</v>
      </c>
      <c r="M25">
        <v>4.9560000000000004</v>
      </c>
      <c r="N25">
        <v>8.6590000000000007</v>
      </c>
      <c r="O25">
        <v>13.988</v>
      </c>
      <c r="P25">
        <v>13.202999999999999</v>
      </c>
    </row>
    <row r="26" spans="1:43" x14ac:dyDescent="0.25">
      <c r="A26" t="s">
        <v>149</v>
      </c>
      <c r="B26">
        <v>0.1</v>
      </c>
      <c r="C26">
        <v>1.569</v>
      </c>
      <c r="D26">
        <v>2.6219999999999999</v>
      </c>
      <c r="E26">
        <v>7.82</v>
      </c>
      <c r="F26">
        <v>11.7</v>
      </c>
      <c r="G26">
        <v>13.02</v>
      </c>
      <c r="J26" t="s">
        <v>150</v>
      </c>
      <c r="K26">
        <v>0.1</v>
      </c>
      <c r="L26">
        <v>2.2360000000000002</v>
      </c>
      <c r="M26">
        <v>3.948</v>
      </c>
      <c r="N26">
        <v>8.6880000000000006</v>
      </c>
      <c r="O26">
        <v>13.884</v>
      </c>
      <c r="P26">
        <v>13.02</v>
      </c>
    </row>
    <row r="27" spans="1:43" x14ac:dyDescent="0.25">
      <c r="A27" t="s">
        <v>151</v>
      </c>
      <c r="B27">
        <v>0.1</v>
      </c>
      <c r="C27">
        <v>2.2549999999999999</v>
      </c>
      <c r="D27">
        <v>3.1120000000000001</v>
      </c>
      <c r="E27">
        <v>8.452</v>
      </c>
      <c r="F27">
        <v>13.297000000000001</v>
      </c>
      <c r="G27">
        <v>13.369</v>
      </c>
      <c r="J27" t="s">
        <v>152</v>
      </c>
      <c r="K27">
        <v>9.6000000000000002E-2</v>
      </c>
      <c r="L27">
        <v>3.0409999999999999</v>
      </c>
      <c r="M27">
        <v>4.3319999999999999</v>
      </c>
      <c r="N27">
        <v>9.1419999999999995</v>
      </c>
      <c r="O27">
        <v>13.974</v>
      </c>
      <c r="P27">
        <v>14.429</v>
      </c>
    </row>
    <row r="35" spans="1:43" x14ac:dyDescent="0.25">
      <c r="T35" s="13"/>
      <c r="U35" s="13">
        <v>10</v>
      </c>
      <c r="V35" s="13"/>
      <c r="W35" s="13"/>
      <c r="X35" s="14"/>
      <c r="Y35" s="14">
        <v>20</v>
      </c>
      <c r="Z35" s="14"/>
      <c r="AA35" s="14"/>
      <c r="AB35" s="15"/>
      <c r="AC35" s="15">
        <v>30</v>
      </c>
      <c r="AD35" s="15"/>
      <c r="AE35" s="15"/>
      <c r="AF35" s="16"/>
      <c r="AG35" s="16">
        <v>40</v>
      </c>
      <c r="AH35" s="16"/>
      <c r="AI35" s="16"/>
      <c r="AJ35" s="17"/>
      <c r="AK35" s="17">
        <v>50</v>
      </c>
      <c r="AL35" s="17"/>
      <c r="AM35" s="17"/>
      <c r="AN35" s="18"/>
      <c r="AO35" s="18">
        <v>60</v>
      </c>
      <c r="AP35" s="18"/>
      <c r="AQ35" s="18"/>
    </row>
    <row r="36" spans="1:43" x14ac:dyDescent="0.25">
      <c r="S36" t="s">
        <v>184</v>
      </c>
      <c r="T36">
        <v>0.1</v>
      </c>
      <c r="U36" s="13">
        <v>2.1800000000000002</v>
      </c>
      <c r="V36" s="13">
        <v>2.5299999999999998</v>
      </c>
      <c r="W36" s="13">
        <v>2.88</v>
      </c>
      <c r="X36" s="13">
        <v>0.1</v>
      </c>
      <c r="Y36" s="14">
        <v>2.71</v>
      </c>
      <c r="Z36" s="14">
        <v>3.02</v>
      </c>
      <c r="AA36" s="14">
        <v>3.12</v>
      </c>
      <c r="AB36" s="14">
        <v>0.1</v>
      </c>
      <c r="AC36" s="15">
        <v>2.81</v>
      </c>
      <c r="AD36" s="15">
        <v>3.33</v>
      </c>
      <c r="AE36" s="15">
        <v>3.52</v>
      </c>
      <c r="AF36" s="15">
        <v>0.1</v>
      </c>
      <c r="AG36" s="16">
        <v>3.75</v>
      </c>
      <c r="AH36" s="16">
        <v>3.99</v>
      </c>
      <c r="AI36" s="16">
        <v>4.42</v>
      </c>
      <c r="AJ36" s="16">
        <v>0.1</v>
      </c>
      <c r="AK36" s="17">
        <v>4.22</v>
      </c>
      <c r="AL36" s="17">
        <v>4.8899999999999997</v>
      </c>
      <c r="AM36" s="17">
        <v>4.7699999999999996</v>
      </c>
      <c r="AN36" s="17">
        <v>0.1</v>
      </c>
      <c r="AO36" s="18">
        <v>5.44</v>
      </c>
      <c r="AP36" s="18">
        <v>5.78</v>
      </c>
      <c r="AQ36" s="18">
        <v>5.54</v>
      </c>
    </row>
    <row r="37" spans="1:43" x14ac:dyDescent="0.25">
      <c r="S37" s="4" t="s">
        <v>185</v>
      </c>
      <c r="T37">
        <v>0.1</v>
      </c>
      <c r="U37" s="13">
        <v>2.4510000000000001</v>
      </c>
      <c r="V37" s="13">
        <v>5.87</v>
      </c>
      <c r="W37" s="13">
        <v>5.65</v>
      </c>
      <c r="X37" s="13">
        <v>0.1</v>
      </c>
      <c r="Y37" s="14">
        <v>2.96</v>
      </c>
      <c r="Z37" s="14">
        <v>5.53</v>
      </c>
      <c r="AA37" s="14">
        <v>6.13</v>
      </c>
      <c r="AB37" s="14">
        <v>0.1</v>
      </c>
      <c r="AC37" s="15">
        <v>3.85</v>
      </c>
      <c r="AD37" s="15">
        <v>7.12</v>
      </c>
      <c r="AE37" s="15">
        <v>7.87</v>
      </c>
      <c r="AF37" s="15">
        <v>0.1</v>
      </c>
      <c r="AG37" s="16">
        <v>6.85</v>
      </c>
      <c r="AH37" s="16">
        <v>8.23</v>
      </c>
      <c r="AI37" s="16">
        <v>8.44</v>
      </c>
      <c r="AJ37" s="16">
        <v>0.1</v>
      </c>
      <c r="AK37" s="17">
        <v>10.78</v>
      </c>
      <c r="AL37" s="17">
        <v>10.68</v>
      </c>
      <c r="AM37" s="17">
        <v>10.69</v>
      </c>
      <c r="AN37" s="17">
        <v>0.1</v>
      </c>
      <c r="AO37" s="18">
        <v>14.33</v>
      </c>
      <c r="AP37" s="18">
        <v>15.49</v>
      </c>
      <c r="AQ37" s="18">
        <v>15.32</v>
      </c>
    </row>
    <row r="40" spans="1:43" x14ac:dyDescent="0.25">
      <c r="B40">
        <v>0</v>
      </c>
      <c r="C40">
        <v>24</v>
      </c>
      <c r="D40">
        <v>48</v>
      </c>
      <c r="E40">
        <v>72</v>
      </c>
      <c r="F40">
        <v>96</v>
      </c>
      <c r="G40">
        <v>120</v>
      </c>
      <c r="J40">
        <v>0</v>
      </c>
      <c r="K40">
        <v>24</v>
      </c>
      <c r="L40">
        <v>48</v>
      </c>
      <c r="M40">
        <v>72</v>
      </c>
      <c r="N40">
        <v>96</v>
      </c>
      <c r="O40">
        <v>120</v>
      </c>
    </row>
    <row r="41" spans="1:43" x14ac:dyDescent="0.25">
      <c r="A41" t="s">
        <v>134</v>
      </c>
      <c r="B41">
        <v>0</v>
      </c>
      <c r="C41">
        <v>2.621</v>
      </c>
      <c r="D41">
        <v>5.351</v>
      </c>
      <c r="E41">
        <v>8.7650000000000006</v>
      </c>
      <c r="F41">
        <v>6.8540000000000001</v>
      </c>
      <c r="I41" t="s">
        <v>134</v>
      </c>
      <c r="J41">
        <v>2</v>
      </c>
      <c r="K41">
        <v>2.214</v>
      </c>
      <c r="L41">
        <v>2.423</v>
      </c>
      <c r="M41">
        <v>2.653</v>
      </c>
      <c r="N41">
        <v>2.7879999999999998</v>
      </c>
    </row>
    <row r="42" spans="1:43" x14ac:dyDescent="0.25">
      <c r="A42" t="s">
        <v>145</v>
      </c>
      <c r="B42">
        <v>0</v>
      </c>
      <c r="C42">
        <v>1.9850000000000001</v>
      </c>
      <c r="D42">
        <v>4.968</v>
      </c>
      <c r="E42">
        <v>7.3650000000000002</v>
      </c>
      <c r="F42">
        <v>8.9649999999999999</v>
      </c>
      <c r="I42" t="s">
        <v>145</v>
      </c>
      <c r="J42">
        <v>2</v>
      </c>
      <c r="K42">
        <v>2.1120000000000001</v>
      </c>
      <c r="L42">
        <v>2.3319999999999999</v>
      </c>
      <c r="M42">
        <v>2.423</v>
      </c>
      <c r="N42">
        <v>2.6269999999999998</v>
      </c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</row>
    <row r="43" spans="1:43" x14ac:dyDescent="0.25">
      <c r="A43" t="s">
        <v>147</v>
      </c>
      <c r="B43">
        <v>0</v>
      </c>
      <c r="C43">
        <v>2.12</v>
      </c>
      <c r="D43">
        <v>5.21</v>
      </c>
      <c r="E43">
        <v>7.3680000000000003</v>
      </c>
      <c r="F43">
        <v>8.6950000000000003</v>
      </c>
      <c r="I43" t="s">
        <v>147</v>
      </c>
      <c r="J43">
        <v>2</v>
      </c>
      <c r="K43">
        <v>2.3540000000000001</v>
      </c>
      <c r="L43">
        <v>2.36</v>
      </c>
      <c r="M43">
        <v>2.6</v>
      </c>
      <c r="N43">
        <v>2.7869999999999999</v>
      </c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</row>
    <row r="44" spans="1:43" x14ac:dyDescent="0.25">
      <c r="A44" t="s">
        <v>149</v>
      </c>
      <c r="B44">
        <v>0</v>
      </c>
      <c r="C44">
        <v>2.1560000000000001</v>
      </c>
      <c r="D44">
        <v>5.5629999999999997</v>
      </c>
      <c r="E44">
        <v>8.8879999999999999</v>
      </c>
      <c r="F44">
        <v>5.9870000000000001</v>
      </c>
      <c r="I44" t="s">
        <v>149</v>
      </c>
      <c r="J44">
        <v>2</v>
      </c>
      <c r="K44">
        <v>2.3650000000000002</v>
      </c>
      <c r="L44">
        <v>2.62</v>
      </c>
      <c r="M44">
        <v>2.544</v>
      </c>
      <c r="N44">
        <v>2.5310000000000001</v>
      </c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</row>
    <row r="45" spans="1:43" x14ac:dyDescent="0.25">
      <c r="A45" t="s">
        <v>151</v>
      </c>
      <c r="B45">
        <v>0</v>
      </c>
      <c r="C45">
        <v>2.3690000000000002</v>
      </c>
      <c r="D45">
        <v>5.4660000000000002</v>
      </c>
      <c r="E45">
        <v>7.9850000000000003</v>
      </c>
      <c r="F45">
        <v>6.8869999999999996</v>
      </c>
      <c r="I45" t="s">
        <v>151</v>
      </c>
      <c r="J45">
        <v>2</v>
      </c>
      <c r="K45">
        <v>2.012</v>
      </c>
      <c r="L45">
        <v>2.1030000000000002</v>
      </c>
      <c r="M45">
        <v>2.23</v>
      </c>
      <c r="N45">
        <v>2.2509999999999999</v>
      </c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</row>
    <row r="46" spans="1:43" x14ac:dyDescent="0.25"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</row>
    <row r="47" spans="1:43" x14ac:dyDescent="0.25"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</row>
    <row r="48" spans="1:43" x14ac:dyDescent="0.25"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</row>
    <row r="49" spans="1:51" x14ac:dyDescent="0.25"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</row>
    <row r="50" spans="1:51" x14ac:dyDescent="0.25">
      <c r="S50" s="29"/>
      <c r="T50" s="29">
        <v>0</v>
      </c>
      <c r="U50" s="29">
        <v>24</v>
      </c>
      <c r="V50" s="29">
        <v>46</v>
      </c>
      <c r="W50" s="29">
        <v>72</v>
      </c>
      <c r="X50" s="29">
        <v>96</v>
      </c>
      <c r="Y50" s="29">
        <v>120</v>
      </c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</row>
    <row r="51" spans="1:51" x14ac:dyDescent="0.25">
      <c r="S51" s="29" t="s">
        <v>74</v>
      </c>
      <c r="T51" s="29">
        <v>0</v>
      </c>
      <c r="U51" s="29">
        <v>0</v>
      </c>
      <c r="V51" s="29">
        <v>0.34</v>
      </c>
      <c r="W51" s="29">
        <v>0.44</v>
      </c>
      <c r="X51" s="29">
        <v>0.28999999999999998</v>
      </c>
      <c r="Y51" s="29">
        <v>0.16</v>
      </c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8">
        <v>0</v>
      </c>
      <c r="AK51" s="28">
        <v>24</v>
      </c>
      <c r="AL51" s="28">
        <v>48</v>
      </c>
      <c r="AM51" s="28">
        <v>71</v>
      </c>
      <c r="AN51" s="28">
        <v>94</v>
      </c>
      <c r="AO51" s="28">
        <v>119</v>
      </c>
      <c r="AP51" s="29"/>
      <c r="AQ51" s="29"/>
      <c r="AR51" s="29"/>
      <c r="AS51" s="29"/>
      <c r="AT51" s="29"/>
      <c r="AU51" s="29"/>
      <c r="AV51" s="29"/>
      <c r="AW51" s="29"/>
      <c r="AX51" s="29"/>
      <c r="AY51" s="29"/>
    </row>
    <row r="52" spans="1:51" x14ac:dyDescent="0.25">
      <c r="S52" s="29" t="s">
        <v>186</v>
      </c>
      <c r="T52" s="29">
        <v>0</v>
      </c>
      <c r="U52" s="29">
        <v>0</v>
      </c>
      <c r="V52" s="29">
        <v>0.12</v>
      </c>
      <c r="W52" s="29">
        <v>0.5</v>
      </c>
      <c r="X52" s="29">
        <v>0.68</v>
      </c>
      <c r="Y52" s="29">
        <v>0.69</v>
      </c>
      <c r="Z52" s="29"/>
      <c r="AA52" s="29"/>
      <c r="AB52" s="29"/>
      <c r="AC52" s="29"/>
      <c r="AD52" s="29"/>
      <c r="AE52" s="29"/>
      <c r="AF52" s="29"/>
      <c r="AG52" s="29"/>
      <c r="AH52" s="29"/>
      <c r="AI52" s="28" t="s">
        <v>74</v>
      </c>
      <c r="AJ52" s="29">
        <v>0</v>
      </c>
      <c r="AK52" s="10">
        <v>0.70084999999999997</v>
      </c>
      <c r="AL52" s="10">
        <v>2.4504999999999999</v>
      </c>
      <c r="AM52" s="10">
        <v>4.1329500000000001</v>
      </c>
      <c r="AN52" s="10">
        <v>3.0747499999999999</v>
      </c>
      <c r="AO52" s="10">
        <v>2.75705</v>
      </c>
      <c r="AP52" s="29"/>
      <c r="AQ52" s="29"/>
      <c r="AR52" s="29"/>
      <c r="AS52" s="29"/>
      <c r="AT52" s="29"/>
      <c r="AU52" s="29"/>
      <c r="AV52" s="29"/>
      <c r="AW52" s="29"/>
      <c r="AX52" s="29"/>
      <c r="AY52" s="29"/>
    </row>
    <row r="53" spans="1:51" x14ac:dyDescent="0.25">
      <c r="S53" s="29" t="s">
        <v>187</v>
      </c>
      <c r="T53" s="10">
        <v>0</v>
      </c>
      <c r="U53" s="10">
        <v>1.69</v>
      </c>
      <c r="V53" s="10">
        <v>1.24</v>
      </c>
      <c r="W53" s="10">
        <v>0.97</v>
      </c>
      <c r="X53" s="10">
        <v>0.31</v>
      </c>
      <c r="Y53" s="10">
        <v>0.221</v>
      </c>
      <c r="Z53" s="29"/>
      <c r="AA53" s="29"/>
      <c r="AB53" s="29"/>
      <c r="AC53" s="29"/>
      <c r="AD53" s="29"/>
      <c r="AE53" s="29"/>
      <c r="AF53" s="29"/>
      <c r="AG53" s="29"/>
      <c r="AH53" s="29"/>
      <c r="AI53" s="28" t="s">
        <v>180</v>
      </c>
      <c r="AJ53" s="29">
        <v>0</v>
      </c>
      <c r="AK53" s="10">
        <v>3.3575500000000003</v>
      </c>
      <c r="AL53" s="10">
        <v>4.4864999999999995</v>
      </c>
      <c r="AM53" s="10">
        <v>2.3144499999999999</v>
      </c>
      <c r="AN53" s="10">
        <v>1.0928500000000001</v>
      </c>
      <c r="AO53" s="10">
        <v>0.38224999999999998</v>
      </c>
      <c r="AP53" s="29"/>
      <c r="AQ53" s="29"/>
      <c r="AR53" s="29"/>
      <c r="AS53" s="29"/>
      <c r="AT53" s="29"/>
      <c r="AU53" s="29"/>
      <c r="AV53" s="29"/>
      <c r="AW53" s="29"/>
      <c r="AX53" s="29"/>
      <c r="AY53" s="29"/>
    </row>
    <row r="54" spans="1:51" x14ac:dyDescent="0.25"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8" t="s">
        <v>181</v>
      </c>
      <c r="AJ54" s="29">
        <v>0</v>
      </c>
      <c r="AK54" s="10">
        <v>2.2562499999999996</v>
      </c>
      <c r="AL54" s="10">
        <v>2.6583000000000001</v>
      </c>
      <c r="AM54" s="10">
        <v>3.4989999999999997</v>
      </c>
      <c r="AN54" s="10">
        <v>2.6907500000000004</v>
      </c>
      <c r="AO54" s="10">
        <v>1.8099000000000001</v>
      </c>
      <c r="AP54" s="29"/>
      <c r="AQ54" s="29"/>
      <c r="AR54" s="29"/>
      <c r="AS54" s="29"/>
      <c r="AT54" s="29"/>
      <c r="AU54" s="29"/>
      <c r="AV54" s="29"/>
      <c r="AW54" s="29"/>
      <c r="AX54" s="29"/>
      <c r="AY54" s="29"/>
    </row>
    <row r="55" spans="1:51" x14ac:dyDescent="0.25"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8" t="s">
        <v>191</v>
      </c>
      <c r="AJ55" s="29">
        <v>0</v>
      </c>
      <c r="AK55" s="10">
        <v>1.8006</v>
      </c>
      <c r="AL55" s="10">
        <v>3.59</v>
      </c>
      <c r="AM55" s="10">
        <v>4.8651999999999997</v>
      </c>
      <c r="AN55" s="10">
        <v>4.9387500000000006</v>
      </c>
      <c r="AO55" s="10">
        <v>6.8392999999999997</v>
      </c>
      <c r="AP55" s="29"/>
      <c r="AQ55" s="29"/>
      <c r="AR55" s="29"/>
      <c r="AS55" s="29"/>
      <c r="AT55" s="29"/>
      <c r="AU55" s="29"/>
      <c r="AV55" s="29"/>
      <c r="AW55" s="29"/>
      <c r="AX55" s="29"/>
      <c r="AY55" s="29"/>
    </row>
    <row r="56" spans="1:51" x14ac:dyDescent="0.25"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8" t="s">
        <v>192</v>
      </c>
      <c r="AJ56" s="29">
        <v>0</v>
      </c>
      <c r="AK56" s="10">
        <v>4.4308499999999995</v>
      </c>
      <c r="AL56" s="10">
        <v>4.5983000000000001</v>
      </c>
      <c r="AM56" s="10">
        <v>6.63</v>
      </c>
      <c r="AN56" s="10">
        <v>5.8277999999999999</v>
      </c>
      <c r="AO56" s="10">
        <v>5.33</v>
      </c>
      <c r="AP56" s="29"/>
      <c r="AQ56" s="29"/>
      <c r="AR56" s="29"/>
      <c r="AS56" s="29"/>
      <c r="AT56" s="29"/>
      <c r="AU56" s="29"/>
      <c r="AV56" s="29"/>
      <c r="AW56" s="29"/>
      <c r="AX56" s="29"/>
      <c r="AY56" s="29"/>
    </row>
    <row r="57" spans="1:51" x14ac:dyDescent="0.25"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</row>
    <row r="58" spans="1:51" x14ac:dyDescent="0.25"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</row>
    <row r="59" spans="1:51" x14ac:dyDescent="0.25">
      <c r="B59">
        <v>0</v>
      </c>
      <c r="C59">
        <v>24</v>
      </c>
      <c r="D59">
        <v>48</v>
      </c>
      <c r="E59">
        <v>72</v>
      </c>
      <c r="F59">
        <v>96</v>
      </c>
      <c r="J59">
        <v>0</v>
      </c>
      <c r="K59">
        <v>24</v>
      </c>
      <c r="L59">
        <v>48</v>
      </c>
      <c r="M59">
        <v>72</v>
      </c>
      <c r="N59">
        <v>96</v>
      </c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</row>
    <row r="60" spans="1:51" x14ac:dyDescent="0.25">
      <c r="A60" t="s">
        <v>134</v>
      </c>
      <c r="B60">
        <v>0</v>
      </c>
      <c r="C60">
        <v>2.621</v>
      </c>
      <c r="D60">
        <v>5.351</v>
      </c>
      <c r="E60">
        <v>8.7650000000000006</v>
      </c>
      <c r="F60">
        <v>6.8540000000000001</v>
      </c>
      <c r="I60" t="s">
        <v>134</v>
      </c>
      <c r="J60">
        <v>2</v>
      </c>
      <c r="K60">
        <v>2.214</v>
      </c>
      <c r="L60">
        <v>2.423</v>
      </c>
      <c r="M60">
        <v>2.653</v>
      </c>
      <c r="N60">
        <v>2.7879999999999998</v>
      </c>
      <c r="S60" s="29"/>
      <c r="T60" s="29">
        <v>0</v>
      </c>
      <c r="U60" s="29">
        <v>24</v>
      </c>
      <c r="V60" s="29">
        <v>46</v>
      </c>
      <c r="W60" s="29">
        <v>72</v>
      </c>
      <c r="X60" s="29">
        <v>96</v>
      </c>
      <c r="Y60" s="29">
        <v>120</v>
      </c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8">
        <v>0</v>
      </c>
      <c r="AK60" s="28">
        <v>20</v>
      </c>
      <c r="AL60" s="28">
        <v>42</v>
      </c>
      <c r="AM60" s="28">
        <v>66</v>
      </c>
      <c r="AN60" s="28">
        <v>88</v>
      </c>
      <c r="AO60" s="28">
        <v>112</v>
      </c>
      <c r="AP60" s="28">
        <v>136</v>
      </c>
      <c r="AQ60" s="29"/>
      <c r="AR60" s="29"/>
      <c r="AS60" s="29"/>
      <c r="AT60" s="29"/>
      <c r="AU60" s="29"/>
      <c r="AV60" s="29"/>
      <c r="AW60" s="29"/>
      <c r="AX60" s="29"/>
      <c r="AY60" s="29"/>
    </row>
    <row r="61" spans="1:51" x14ac:dyDescent="0.25">
      <c r="A61" t="s">
        <v>146</v>
      </c>
      <c r="B61">
        <v>0</v>
      </c>
      <c r="C61">
        <v>2.7210000000000001</v>
      </c>
      <c r="D61">
        <v>6.4420000000000002</v>
      </c>
      <c r="E61">
        <v>7.8689999999999998</v>
      </c>
      <c r="F61">
        <v>7.1</v>
      </c>
      <c r="I61" t="s">
        <v>146</v>
      </c>
      <c r="J61">
        <v>2</v>
      </c>
      <c r="K61">
        <v>2.456</v>
      </c>
      <c r="L61">
        <v>2.524</v>
      </c>
      <c r="M61">
        <v>3.1659999999999999</v>
      </c>
      <c r="N61">
        <v>3.2559999999999998</v>
      </c>
      <c r="S61" s="29" t="s">
        <v>74</v>
      </c>
      <c r="T61" s="29">
        <v>2.0099999999999998</v>
      </c>
      <c r="U61" s="29">
        <v>2.08</v>
      </c>
      <c r="V61" s="29">
        <v>1.98</v>
      </c>
      <c r="W61" s="29">
        <v>2.0699999999999998</v>
      </c>
      <c r="X61" s="29">
        <v>2.16</v>
      </c>
      <c r="Y61" s="29">
        <v>1.98</v>
      </c>
      <c r="Z61" s="29"/>
      <c r="AA61" s="29"/>
      <c r="AB61" s="29"/>
      <c r="AC61" s="29"/>
      <c r="AD61" s="29"/>
      <c r="AE61" s="29"/>
      <c r="AF61" s="29"/>
      <c r="AG61" s="29"/>
      <c r="AH61" s="29"/>
      <c r="AI61" s="28" t="s">
        <v>74</v>
      </c>
      <c r="AJ61" s="29">
        <v>0</v>
      </c>
      <c r="AK61" s="10">
        <v>3.4136500000000001</v>
      </c>
      <c r="AL61" s="10">
        <v>9.7234499999999997</v>
      </c>
      <c r="AM61" s="10">
        <v>12.7788</v>
      </c>
      <c r="AN61" s="10">
        <v>11.589700000000001</v>
      </c>
      <c r="AO61" s="10">
        <v>10.255100000000001</v>
      </c>
      <c r="AP61" s="10">
        <v>9.0608000000000004</v>
      </c>
      <c r="AQ61" s="29"/>
      <c r="AR61" s="29"/>
      <c r="AS61" s="29"/>
      <c r="AT61" s="29"/>
      <c r="AU61" s="29"/>
      <c r="AV61" s="29"/>
      <c r="AW61" s="29"/>
      <c r="AX61" s="29"/>
      <c r="AY61" s="29"/>
    </row>
    <row r="62" spans="1:51" x14ac:dyDescent="0.25">
      <c r="A62" t="s">
        <v>148</v>
      </c>
      <c r="B62">
        <v>0</v>
      </c>
      <c r="C62">
        <v>3.569</v>
      </c>
      <c r="D62">
        <v>6.8849999999999998</v>
      </c>
      <c r="E62">
        <v>8.82</v>
      </c>
      <c r="F62">
        <v>8.01</v>
      </c>
      <c r="I62" t="s">
        <v>148</v>
      </c>
      <c r="J62">
        <v>2</v>
      </c>
      <c r="K62">
        <v>2.4860000000000002</v>
      </c>
      <c r="L62">
        <v>2.5630000000000002</v>
      </c>
      <c r="M62">
        <v>3.089</v>
      </c>
      <c r="N62">
        <v>3.169</v>
      </c>
      <c r="S62" s="29" t="s">
        <v>186</v>
      </c>
      <c r="T62" s="29">
        <v>2</v>
      </c>
      <c r="U62" s="29">
        <v>2.0099999999999998</v>
      </c>
      <c r="V62" s="29">
        <v>2.12</v>
      </c>
      <c r="W62" s="29">
        <v>2.33</v>
      </c>
      <c r="X62" s="29">
        <v>2.41</v>
      </c>
      <c r="Y62" s="29">
        <v>2.48</v>
      </c>
      <c r="Z62" s="29"/>
      <c r="AA62" s="29"/>
      <c r="AB62" s="29"/>
      <c r="AC62" s="29"/>
      <c r="AD62" s="29"/>
      <c r="AE62" s="29"/>
      <c r="AF62" s="29"/>
      <c r="AG62" s="29"/>
      <c r="AH62" s="29"/>
      <c r="AI62" s="28" t="s">
        <v>180</v>
      </c>
      <c r="AJ62" s="29">
        <v>0</v>
      </c>
      <c r="AK62" s="10">
        <v>7.1193499999999998</v>
      </c>
      <c r="AL62" s="10">
        <v>15.8712</v>
      </c>
      <c r="AM62" s="10">
        <v>17.335249999999998</v>
      </c>
      <c r="AN62" s="10">
        <v>15.14</v>
      </c>
      <c r="AO62" s="10">
        <v>14.0905</v>
      </c>
      <c r="AP62" s="10">
        <v>12.486649999999999</v>
      </c>
      <c r="AQ62" s="29"/>
      <c r="AR62" s="29"/>
      <c r="AS62" s="29"/>
      <c r="AT62" s="29"/>
      <c r="AU62" s="29"/>
      <c r="AV62" s="29"/>
      <c r="AW62" s="29"/>
      <c r="AX62" s="29"/>
      <c r="AY62" s="29"/>
    </row>
    <row r="63" spans="1:51" x14ac:dyDescent="0.25">
      <c r="A63" t="s">
        <v>150</v>
      </c>
      <c r="B63">
        <v>0</v>
      </c>
      <c r="C63">
        <v>3.5470000000000002</v>
      </c>
      <c r="D63">
        <v>6.7439999999999998</v>
      </c>
      <c r="E63">
        <v>8.8960000000000008</v>
      </c>
      <c r="F63">
        <v>7.1020000000000003</v>
      </c>
      <c r="I63" t="s">
        <v>150</v>
      </c>
      <c r="J63">
        <v>2</v>
      </c>
      <c r="K63">
        <v>2.4769999999999999</v>
      </c>
      <c r="L63">
        <v>2.5550000000000002</v>
      </c>
      <c r="M63">
        <v>3.17</v>
      </c>
      <c r="N63">
        <v>3.2210000000000001</v>
      </c>
      <c r="S63" s="29" t="s">
        <v>187</v>
      </c>
      <c r="T63" s="10">
        <v>2</v>
      </c>
      <c r="U63" s="10">
        <v>2.72</v>
      </c>
      <c r="V63" s="10">
        <v>2.64</v>
      </c>
      <c r="W63" s="10">
        <v>2.62</v>
      </c>
      <c r="X63" s="10">
        <v>2.87</v>
      </c>
      <c r="Y63" s="10">
        <v>2.64</v>
      </c>
      <c r="Z63" s="29"/>
      <c r="AA63" s="29"/>
      <c r="AB63" s="29"/>
      <c r="AC63" s="29"/>
      <c r="AD63" s="29"/>
      <c r="AE63" s="29"/>
      <c r="AF63" s="29"/>
      <c r="AG63" s="29"/>
      <c r="AH63" s="29"/>
      <c r="AI63" s="28" t="s">
        <v>181</v>
      </c>
      <c r="AJ63" s="29">
        <v>0</v>
      </c>
      <c r="AK63" s="10">
        <v>5.5168499999999998</v>
      </c>
      <c r="AL63" s="10">
        <v>10.931449999999998</v>
      </c>
      <c r="AM63" s="10">
        <v>12.148449999999999</v>
      </c>
      <c r="AN63" s="10">
        <v>11.400500000000001</v>
      </c>
      <c r="AO63" s="10">
        <v>11.119</v>
      </c>
      <c r="AP63" s="10">
        <v>10.31765</v>
      </c>
      <c r="AQ63" s="29"/>
      <c r="AR63" s="29"/>
      <c r="AS63" s="29"/>
      <c r="AT63" s="29"/>
      <c r="AU63" s="29"/>
      <c r="AV63" s="29"/>
      <c r="AW63" s="29"/>
      <c r="AX63" s="29"/>
      <c r="AY63" s="29"/>
    </row>
    <row r="64" spans="1:51" x14ac:dyDescent="0.25">
      <c r="A64" t="s">
        <v>152</v>
      </c>
      <c r="B64">
        <v>0</v>
      </c>
      <c r="C64">
        <v>3.4510000000000001</v>
      </c>
      <c r="D64">
        <v>6.7839999999999998</v>
      </c>
      <c r="E64">
        <v>8.9909999999999997</v>
      </c>
      <c r="F64">
        <v>7.242</v>
      </c>
      <c r="I64" t="s">
        <v>152</v>
      </c>
      <c r="J64">
        <v>2</v>
      </c>
      <c r="K64">
        <v>2.6</v>
      </c>
      <c r="L64">
        <v>2.6779999999999999</v>
      </c>
      <c r="M64">
        <v>3.0209999999999999</v>
      </c>
      <c r="N64">
        <v>3.387</v>
      </c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8" t="s">
        <v>191</v>
      </c>
      <c r="AJ64" s="29">
        <v>0</v>
      </c>
      <c r="AK64" s="10">
        <v>4.3989000000000003</v>
      </c>
      <c r="AL64" s="10">
        <v>8.4893999999999998</v>
      </c>
      <c r="AM64" s="10">
        <v>11.456249999999999</v>
      </c>
      <c r="AN64" s="10">
        <v>11.794</v>
      </c>
      <c r="AO64" s="10">
        <v>10.297499999999999</v>
      </c>
      <c r="AP64" s="10">
        <v>8.2609999999999992</v>
      </c>
      <c r="AQ64" s="29"/>
      <c r="AR64" s="29"/>
      <c r="AS64" s="29"/>
      <c r="AT64" s="29"/>
      <c r="AU64" s="29"/>
      <c r="AV64" s="29"/>
      <c r="AW64" s="29"/>
      <c r="AX64" s="29"/>
      <c r="AY64" s="29"/>
    </row>
    <row r="65" spans="19:51" x14ac:dyDescent="0.25"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8" t="s">
        <v>192</v>
      </c>
      <c r="AJ65" s="29">
        <v>0</v>
      </c>
      <c r="AK65" s="10">
        <v>5.24275</v>
      </c>
      <c r="AL65" s="10">
        <v>8.0299999999999994</v>
      </c>
      <c r="AM65" s="10">
        <v>6.1236499999999996</v>
      </c>
      <c r="AN65" s="10">
        <v>5.4</v>
      </c>
      <c r="AO65" s="10">
        <v>6.1143999999999998</v>
      </c>
      <c r="AP65" s="10">
        <v>4.2222</v>
      </c>
      <c r="AQ65" s="29"/>
      <c r="AR65" s="29"/>
      <c r="AS65" s="29"/>
      <c r="AT65" s="29"/>
      <c r="AU65" s="29"/>
      <c r="AV65" s="29"/>
      <c r="AW65" s="29"/>
      <c r="AX65" s="29"/>
      <c r="AY65" s="29"/>
    </row>
    <row r="66" spans="19:51" x14ac:dyDescent="0.25"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</row>
    <row r="67" spans="19:51" x14ac:dyDescent="0.25"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</row>
    <row r="68" spans="19:51" x14ac:dyDescent="0.25"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</row>
    <row r="69" spans="19:51" x14ac:dyDescent="0.25">
      <c r="S69" s="29"/>
      <c r="T69" s="29">
        <v>0</v>
      </c>
      <c r="U69" s="29">
        <v>24</v>
      </c>
      <c r="V69" s="29">
        <v>48</v>
      </c>
      <c r="W69" s="29">
        <v>73</v>
      </c>
      <c r="X69" s="29">
        <v>98</v>
      </c>
      <c r="Y69" s="29">
        <v>120</v>
      </c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</row>
    <row r="70" spans="19:51" x14ac:dyDescent="0.25">
      <c r="S70" s="29" t="s">
        <v>188</v>
      </c>
      <c r="T70" s="29">
        <v>0.1</v>
      </c>
      <c r="U70" s="29">
        <v>12.222</v>
      </c>
      <c r="V70" s="29">
        <v>13.513999999999999</v>
      </c>
      <c r="W70" s="29">
        <v>13.64</v>
      </c>
      <c r="X70" s="29">
        <v>13.52</v>
      </c>
      <c r="Y70" s="29">
        <v>13.61</v>
      </c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</row>
    <row r="71" spans="19:51" x14ac:dyDescent="0.25">
      <c r="S71" s="29" t="s">
        <v>189</v>
      </c>
      <c r="T71" s="29">
        <v>0.1</v>
      </c>
      <c r="U71" s="29">
        <v>9.76</v>
      </c>
      <c r="V71" s="29">
        <v>10.9</v>
      </c>
      <c r="W71" s="29">
        <v>13.25</v>
      </c>
      <c r="X71" s="29">
        <v>14.88</v>
      </c>
      <c r="Y71" s="29">
        <v>14.6</v>
      </c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8">
        <v>0</v>
      </c>
      <c r="AK71" s="28">
        <v>24</v>
      </c>
      <c r="AL71" s="28">
        <v>48</v>
      </c>
      <c r="AM71" s="28">
        <v>71</v>
      </c>
      <c r="AN71" s="28">
        <v>94</v>
      </c>
      <c r="AO71" s="28">
        <v>119</v>
      </c>
      <c r="AP71" s="29"/>
      <c r="AQ71" s="29"/>
      <c r="AR71" s="29"/>
      <c r="AS71" s="29"/>
      <c r="AT71" s="29"/>
      <c r="AU71" s="29"/>
      <c r="AV71" s="29"/>
      <c r="AW71" s="29"/>
      <c r="AX71" s="29"/>
      <c r="AY71" s="29"/>
    </row>
    <row r="72" spans="19:51" x14ac:dyDescent="0.25">
      <c r="S72" s="29" t="s">
        <v>190</v>
      </c>
      <c r="T72" s="29">
        <v>0.1</v>
      </c>
      <c r="U72" s="29">
        <v>9.52</v>
      </c>
      <c r="V72" s="29">
        <v>11.2</v>
      </c>
      <c r="W72" s="29">
        <v>13</v>
      </c>
      <c r="X72" s="29">
        <v>15.35</v>
      </c>
      <c r="Y72" s="29">
        <v>15.2</v>
      </c>
      <c r="Z72" s="29"/>
      <c r="AA72" s="29"/>
      <c r="AB72" s="29"/>
      <c r="AC72" s="29"/>
      <c r="AD72" s="29"/>
      <c r="AE72" s="29"/>
      <c r="AF72" s="29"/>
      <c r="AG72" s="29"/>
      <c r="AH72" s="29"/>
      <c r="AI72" s="28" t="s">
        <v>74</v>
      </c>
      <c r="AJ72" s="29">
        <v>0</v>
      </c>
      <c r="AK72" s="29">
        <v>2.5418500000000002</v>
      </c>
      <c r="AL72" s="29">
        <v>6.1653500000000001</v>
      </c>
      <c r="AM72" s="29">
        <v>9.4409999999999989</v>
      </c>
      <c r="AN72" s="29">
        <v>8.3581499999999984</v>
      </c>
      <c r="AO72" s="29">
        <v>8.0731000000000002</v>
      </c>
      <c r="AP72" s="29"/>
      <c r="AQ72" s="29"/>
      <c r="AR72" s="29"/>
      <c r="AS72" s="29"/>
      <c r="AT72" s="29"/>
      <c r="AU72" s="29"/>
      <c r="AV72" s="29"/>
      <c r="AW72" s="29"/>
      <c r="AX72" s="29"/>
      <c r="AY72" s="29"/>
    </row>
    <row r="73" spans="19:51" x14ac:dyDescent="0.25"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8" t="s">
        <v>180</v>
      </c>
      <c r="AJ73" s="29">
        <v>0</v>
      </c>
      <c r="AK73" s="29">
        <v>1.82375</v>
      </c>
      <c r="AL73" s="29">
        <v>1.27495</v>
      </c>
      <c r="AM73" s="29">
        <v>1.1493</v>
      </c>
      <c r="AN73" s="29">
        <v>1.1408499999999999</v>
      </c>
      <c r="AO73" s="29">
        <v>0.83129999999999993</v>
      </c>
      <c r="AP73" s="29"/>
      <c r="AQ73" s="29"/>
      <c r="AR73" s="29"/>
      <c r="AS73" s="29"/>
      <c r="AT73" s="29"/>
      <c r="AU73" s="29"/>
      <c r="AV73" s="29"/>
      <c r="AW73" s="29"/>
      <c r="AX73" s="29"/>
      <c r="AY73" s="29"/>
    </row>
    <row r="74" spans="19:51" x14ac:dyDescent="0.25"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8" t="s">
        <v>181</v>
      </c>
      <c r="AJ74" s="29">
        <v>0</v>
      </c>
      <c r="AK74" s="29">
        <v>2.1866500000000002</v>
      </c>
      <c r="AL74" s="29">
        <v>6.6270999999999995</v>
      </c>
      <c r="AM74" s="29">
        <v>8.7956000000000003</v>
      </c>
      <c r="AN74" s="29">
        <v>6.6894500000000008</v>
      </c>
      <c r="AO74" s="29">
        <v>5.6282999999999994</v>
      </c>
      <c r="AP74" s="29"/>
      <c r="AQ74" s="29"/>
      <c r="AR74" s="29"/>
      <c r="AS74" s="29"/>
      <c r="AT74" s="29"/>
      <c r="AU74" s="29"/>
      <c r="AV74" s="29"/>
      <c r="AW74" s="29"/>
      <c r="AX74" s="29"/>
      <c r="AY74" s="29"/>
    </row>
    <row r="75" spans="19:51" x14ac:dyDescent="0.25"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8" t="s">
        <v>191</v>
      </c>
      <c r="AJ75" s="29">
        <v>0</v>
      </c>
      <c r="AK75" s="29">
        <v>0.74</v>
      </c>
      <c r="AL75" s="29">
        <v>4.26</v>
      </c>
      <c r="AM75" s="29">
        <v>8.2100000000000009</v>
      </c>
      <c r="AN75" s="29">
        <v>6.55</v>
      </c>
      <c r="AO75" s="29">
        <v>4.71</v>
      </c>
      <c r="AP75" s="29"/>
      <c r="AQ75" s="29"/>
      <c r="AR75" s="29"/>
      <c r="AS75" s="29"/>
      <c r="AT75" s="29"/>
      <c r="AU75" s="29"/>
      <c r="AV75" s="29"/>
      <c r="AW75" s="29"/>
      <c r="AX75" s="29"/>
      <c r="AY75" s="29"/>
    </row>
    <row r="76" spans="19:51" x14ac:dyDescent="0.25"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8" t="s">
        <v>192</v>
      </c>
      <c r="AJ76" s="10">
        <v>0</v>
      </c>
      <c r="AK76" s="10">
        <v>1.75</v>
      </c>
      <c r="AL76" s="10">
        <v>3.6360000000000001</v>
      </c>
      <c r="AM76" s="10">
        <v>6.59</v>
      </c>
      <c r="AN76" s="10">
        <v>5.6372</v>
      </c>
      <c r="AO76" s="10">
        <v>4.01</v>
      </c>
      <c r="AP76" s="29"/>
      <c r="AQ76" s="29"/>
      <c r="AR76" s="29"/>
      <c r="AS76" s="29"/>
      <c r="AT76" s="29"/>
      <c r="AU76" s="29"/>
      <c r="AV76" s="29"/>
      <c r="AW76" s="29"/>
      <c r="AX76" s="29"/>
      <c r="AY76" s="29"/>
    </row>
    <row r="77" spans="19:51" x14ac:dyDescent="0.25">
      <c r="S77" s="29"/>
      <c r="T77" s="29">
        <v>0</v>
      </c>
      <c r="U77" s="29">
        <v>24</v>
      </c>
      <c r="V77" s="29">
        <v>48</v>
      </c>
      <c r="W77" s="29">
        <v>72</v>
      </c>
      <c r="X77" s="29">
        <v>98</v>
      </c>
      <c r="Y77" s="29">
        <v>120</v>
      </c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</row>
    <row r="78" spans="19:51" x14ac:dyDescent="0.25">
      <c r="S78" s="29" t="s">
        <v>188</v>
      </c>
      <c r="T78" s="29">
        <v>0</v>
      </c>
      <c r="U78" s="29">
        <v>1.69313</v>
      </c>
      <c r="V78" s="29">
        <v>1.237325</v>
      </c>
      <c r="W78" s="29">
        <v>0.9355</v>
      </c>
      <c r="X78" s="29">
        <v>0.27580000000000005</v>
      </c>
      <c r="Y78" s="29">
        <v>6.5074999999999994E-2</v>
      </c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</row>
    <row r="79" spans="19:51" x14ac:dyDescent="0.25">
      <c r="S79" s="29" t="s">
        <v>189</v>
      </c>
      <c r="T79" s="29">
        <v>0</v>
      </c>
      <c r="U79" s="29">
        <v>2.8392775000000001</v>
      </c>
      <c r="V79" s="29">
        <v>4.158175</v>
      </c>
      <c r="W79" s="29">
        <v>2.0852525000000002</v>
      </c>
      <c r="X79" s="29">
        <v>0.99498749999999991</v>
      </c>
      <c r="Y79" s="29">
        <v>0.82779999999999987</v>
      </c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</row>
    <row r="80" spans="19:51" x14ac:dyDescent="0.25">
      <c r="S80" s="29" t="s">
        <v>190</v>
      </c>
      <c r="T80" s="29">
        <v>0</v>
      </c>
      <c r="U80" s="29">
        <v>2.4700000000000002</v>
      </c>
      <c r="V80" s="29">
        <v>3.6717499999999998</v>
      </c>
      <c r="W80" s="29">
        <v>3.8352499999999998</v>
      </c>
      <c r="X80" s="29">
        <v>0.65069999999999995</v>
      </c>
      <c r="Y80" s="29">
        <v>0.66427499999999995</v>
      </c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</row>
    <row r="81" spans="19:51" x14ac:dyDescent="0.25"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</row>
    <row r="82" spans="19:51" x14ac:dyDescent="0.25"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</row>
    <row r="83" spans="19:51" x14ac:dyDescent="0.25"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</row>
    <row r="84" spans="19:51" x14ac:dyDescent="0.25"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</row>
    <row r="85" spans="19:51" x14ac:dyDescent="0.25"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</row>
    <row r="86" spans="19:51" x14ac:dyDescent="0.25"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</row>
    <row r="87" spans="19:51" x14ac:dyDescent="0.25"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</row>
    <row r="88" spans="19:51" x14ac:dyDescent="0.25"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</row>
    <row r="89" spans="19:51" x14ac:dyDescent="0.25"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</row>
    <row r="90" spans="19:51" x14ac:dyDescent="0.25"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</row>
    <row r="91" spans="19:51" x14ac:dyDescent="0.25"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</row>
    <row r="92" spans="19:51" x14ac:dyDescent="0.25">
      <c r="S92" s="29"/>
      <c r="T92" s="29">
        <v>0</v>
      </c>
      <c r="U92" s="29">
        <v>24</v>
      </c>
      <c r="V92" s="29">
        <v>48</v>
      </c>
      <c r="W92" s="29">
        <v>71</v>
      </c>
      <c r="X92" s="29">
        <v>98</v>
      </c>
      <c r="Y92" s="29">
        <v>120</v>
      </c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</row>
    <row r="93" spans="19:51" x14ac:dyDescent="0.25">
      <c r="S93" s="29" t="s">
        <v>74</v>
      </c>
      <c r="T93" s="29">
        <v>97.6</v>
      </c>
      <c r="U93" s="29">
        <v>88.4</v>
      </c>
      <c r="V93" s="29">
        <v>86.1</v>
      </c>
      <c r="W93" s="29">
        <v>86.2</v>
      </c>
      <c r="X93" s="29">
        <v>87</v>
      </c>
      <c r="Y93" s="29">
        <v>85.3</v>
      </c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</row>
    <row r="94" spans="19:51" x14ac:dyDescent="0.25">
      <c r="S94" s="29" t="s">
        <v>180</v>
      </c>
      <c r="T94" s="29">
        <v>97.6</v>
      </c>
      <c r="U94" s="29">
        <v>86.33</v>
      </c>
      <c r="V94" s="29">
        <v>86.12</v>
      </c>
      <c r="W94" s="29">
        <v>78.81</v>
      </c>
      <c r="X94" s="29">
        <v>72.12</v>
      </c>
      <c r="Y94" s="29">
        <v>71.52</v>
      </c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</row>
    <row r="95" spans="19:51" x14ac:dyDescent="0.25">
      <c r="S95" s="29" t="s">
        <v>181</v>
      </c>
      <c r="T95" s="29">
        <v>97.6</v>
      </c>
      <c r="U95" s="29">
        <v>85.15</v>
      </c>
      <c r="V95" s="29">
        <v>85.1</v>
      </c>
      <c r="W95" s="29">
        <v>84.19</v>
      </c>
      <c r="X95" s="29">
        <v>80.55</v>
      </c>
      <c r="Y95" s="29">
        <v>79.400000000000006</v>
      </c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</row>
    <row r="96" spans="19:51" x14ac:dyDescent="0.25">
      <c r="S96" s="29" t="s">
        <v>191</v>
      </c>
      <c r="T96" s="29">
        <v>97.6</v>
      </c>
      <c r="U96" s="29">
        <v>87.23</v>
      </c>
      <c r="V96" s="29">
        <v>85.79</v>
      </c>
      <c r="W96" s="29">
        <v>85.1</v>
      </c>
      <c r="X96" s="29">
        <v>83.23</v>
      </c>
      <c r="Y96" s="29">
        <v>80</v>
      </c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</row>
    <row r="97" spans="19:42" x14ac:dyDescent="0.25">
      <c r="S97" s="29" t="s">
        <v>192</v>
      </c>
      <c r="T97" s="29">
        <v>97.6</v>
      </c>
      <c r="U97" s="29">
        <v>86.22</v>
      </c>
      <c r="V97" s="29">
        <v>74.69</v>
      </c>
      <c r="W97" s="29">
        <v>72.11</v>
      </c>
      <c r="X97" s="29">
        <v>62.58</v>
      </c>
      <c r="Y97" s="29">
        <v>60.5</v>
      </c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</row>
    <row r="98" spans="19:42" x14ac:dyDescent="0.25"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</row>
    <row r="99" spans="19:42" x14ac:dyDescent="0.25"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</row>
    <row r="100" spans="19:42" x14ac:dyDescent="0.25"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</row>
    <row r="101" spans="19:42" x14ac:dyDescent="0.25"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</row>
    <row r="102" spans="19:42" x14ac:dyDescent="0.25">
      <c r="AJ102" s="29"/>
      <c r="AK102" s="29"/>
      <c r="AL102" s="29"/>
      <c r="AM102" s="29"/>
      <c r="AN102" s="29"/>
      <c r="AO102" s="29"/>
      <c r="AP102" s="29"/>
    </row>
    <row r="103" spans="19:42" x14ac:dyDescent="0.25">
      <c r="AJ103" s="29"/>
      <c r="AK103" s="29"/>
      <c r="AL103" s="29"/>
      <c r="AM103" s="29"/>
      <c r="AN103" s="29"/>
      <c r="AO103" s="29"/>
      <c r="AP103" s="29"/>
    </row>
    <row r="104" spans="19:42" x14ac:dyDescent="0.25">
      <c r="AJ104" s="29"/>
      <c r="AK104" s="29"/>
      <c r="AL104" s="29"/>
      <c r="AM104" s="29"/>
      <c r="AN104" s="29"/>
      <c r="AO104" s="29"/>
      <c r="AP104" s="29"/>
    </row>
    <row r="105" spans="19:42" x14ac:dyDescent="0.25">
      <c r="AJ105" s="29"/>
      <c r="AK105" s="29"/>
      <c r="AL105" s="29"/>
      <c r="AM105" s="29"/>
      <c r="AN105" s="29"/>
      <c r="AO105" s="29"/>
      <c r="AP105" s="29"/>
    </row>
    <row r="106" spans="19:42" x14ac:dyDescent="0.25">
      <c r="AJ106" s="29"/>
      <c r="AK106" s="29"/>
      <c r="AL106" s="29"/>
      <c r="AM106" s="29"/>
      <c r="AN106" s="29"/>
      <c r="AO106" s="29"/>
      <c r="AP106" s="29"/>
    </row>
    <row r="107" spans="19:42" x14ac:dyDescent="0.25">
      <c r="AJ107" s="29"/>
      <c r="AK107" s="29"/>
      <c r="AL107" s="29"/>
      <c r="AM107" s="29"/>
      <c r="AN107" s="29"/>
      <c r="AO107" s="29"/>
      <c r="AP107" s="29"/>
    </row>
    <row r="108" spans="19:42" x14ac:dyDescent="0.25">
      <c r="AJ108" s="29"/>
      <c r="AK108" s="29"/>
      <c r="AL108" s="29"/>
      <c r="AM108" s="29"/>
      <c r="AN108" s="29"/>
      <c r="AO108" s="29"/>
      <c r="AP108" s="29"/>
    </row>
    <row r="109" spans="19:42" x14ac:dyDescent="0.25">
      <c r="AJ109" s="29"/>
      <c r="AK109" s="29"/>
      <c r="AL109" s="29"/>
      <c r="AM109" s="29"/>
      <c r="AN109" s="29"/>
      <c r="AO109" s="29"/>
      <c r="AP109" s="29"/>
    </row>
    <row r="110" spans="19:42" x14ac:dyDescent="0.25">
      <c r="AJ110" s="29"/>
      <c r="AK110" s="29"/>
      <c r="AL110" s="29"/>
      <c r="AM110" s="29"/>
      <c r="AN110" s="29"/>
      <c r="AO110" s="29"/>
      <c r="AP110" s="29"/>
    </row>
    <row r="111" spans="19:42" x14ac:dyDescent="0.25">
      <c r="AJ111" s="29"/>
      <c r="AK111" s="29"/>
      <c r="AL111" s="29"/>
      <c r="AM111" s="29"/>
      <c r="AN111" s="29"/>
      <c r="AO111" s="29"/>
      <c r="AP111" s="29"/>
    </row>
    <row r="112" spans="19:42" x14ac:dyDescent="0.25">
      <c r="AJ112" s="29"/>
      <c r="AK112" s="29"/>
      <c r="AL112" s="29"/>
      <c r="AM112" s="29"/>
      <c r="AN112" s="29"/>
      <c r="AO112" s="29"/>
      <c r="AP112" s="29"/>
    </row>
    <row r="113" spans="36:42" x14ac:dyDescent="0.25">
      <c r="AJ113" s="29"/>
      <c r="AK113" s="29"/>
      <c r="AL113" s="29"/>
      <c r="AM113" s="29"/>
      <c r="AN113" s="29"/>
      <c r="AO113" s="29"/>
      <c r="AP113" s="29"/>
    </row>
    <row r="114" spans="36:42" x14ac:dyDescent="0.25">
      <c r="AJ114" s="29"/>
      <c r="AK114" s="29"/>
      <c r="AL114" s="29"/>
      <c r="AM114" s="29"/>
      <c r="AN114" s="29"/>
      <c r="AO114" s="29"/>
      <c r="AP114" s="29"/>
    </row>
    <row r="115" spans="36:42" x14ac:dyDescent="0.25">
      <c r="AJ115" s="29"/>
      <c r="AK115" s="29"/>
      <c r="AL115" s="29"/>
      <c r="AM115" s="29"/>
      <c r="AN115" s="29"/>
      <c r="AO115" s="29"/>
      <c r="AP115" s="29"/>
    </row>
    <row r="116" spans="36:42" x14ac:dyDescent="0.25">
      <c r="AJ116" s="29"/>
      <c r="AK116" s="29"/>
      <c r="AL116" s="29"/>
      <c r="AM116" s="29"/>
      <c r="AN116" s="29"/>
      <c r="AO116" s="29"/>
      <c r="AP116" s="29"/>
    </row>
    <row r="117" spans="36:42" x14ac:dyDescent="0.25">
      <c r="AJ117" s="29"/>
      <c r="AK117" s="29"/>
      <c r="AL117" s="29"/>
      <c r="AM117" s="29"/>
      <c r="AN117" s="29"/>
      <c r="AO117" s="29"/>
      <c r="AP117" s="29"/>
    </row>
    <row r="118" spans="36:42" x14ac:dyDescent="0.25">
      <c r="AJ118" s="29"/>
      <c r="AK118" s="29"/>
      <c r="AL118" s="29"/>
      <c r="AM118" s="29"/>
      <c r="AN118" s="29"/>
      <c r="AO118" s="29"/>
      <c r="AP118" s="29"/>
    </row>
    <row r="119" spans="36:42" x14ac:dyDescent="0.25">
      <c r="AJ119" s="29"/>
      <c r="AK119" s="29"/>
      <c r="AL119" s="29"/>
      <c r="AM119" s="29"/>
      <c r="AN119" s="29"/>
      <c r="AO119" s="29"/>
      <c r="AP119" s="29"/>
    </row>
    <row r="120" spans="36:42" x14ac:dyDescent="0.25">
      <c r="AJ120" s="29"/>
      <c r="AK120" s="29"/>
      <c r="AL120" s="29"/>
      <c r="AM120" s="29"/>
      <c r="AN120" s="29"/>
      <c r="AO120" s="29"/>
      <c r="AP120" s="29"/>
    </row>
    <row r="121" spans="36:42" x14ac:dyDescent="0.25">
      <c r="AJ121" s="29"/>
      <c r="AK121" s="29"/>
      <c r="AL121" s="29"/>
      <c r="AM121" s="29"/>
      <c r="AN121" s="29"/>
      <c r="AO121" s="29"/>
      <c r="AP121" s="29"/>
    </row>
    <row r="122" spans="36:42" x14ac:dyDescent="0.25">
      <c r="AJ122" s="29"/>
      <c r="AK122" s="29"/>
      <c r="AL122" s="29"/>
      <c r="AM122" s="29"/>
      <c r="AN122" s="29"/>
      <c r="AO122" s="29"/>
      <c r="AP122" s="29"/>
    </row>
    <row r="123" spans="36:42" x14ac:dyDescent="0.25">
      <c r="AJ123" s="29"/>
      <c r="AK123" s="29"/>
      <c r="AL123" s="29"/>
      <c r="AM123" s="29"/>
      <c r="AN123" s="29"/>
      <c r="AO123" s="29"/>
      <c r="AP123" s="29"/>
    </row>
    <row r="124" spans="36:42" x14ac:dyDescent="0.25">
      <c r="AJ124" s="29"/>
      <c r="AK124" s="29"/>
      <c r="AL124" s="29"/>
      <c r="AM124" s="29"/>
      <c r="AN124" s="29"/>
      <c r="AO124" s="29"/>
      <c r="AP124" s="29"/>
    </row>
    <row r="125" spans="36:42" x14ac:dyDescent="0.25">
      <c r="AJ125" s="29"/>
      <c r="AK125" s="29"/>
      <c r="AL125" s="29"/>
      <c r="AM125" s="29"/>
      <c r="AN125" s="29"/>
      <c r="AO125" s="29"/>
      <c r="AP125" s="29"/>
    </row>
    <row r="126" spans="36:42" x14ac:dyDescent="0.25">
      <c r="AJ126" s="29"/>
      <c r="AK126" s="29"/>
      <c r="AL126" s="29"/>
      <c r="AM126" s="29"/>
      <c r="AN126" s="29"/>
      <c r="AO126" s="29"/>
      <c r="AP126" s="29"/>
    </row>
    <row r="127" spans="36:42" x14ac:dyDescent="0.25">
      <c r="AJ127" s="29"/>
      <c r="AK127" s="29"/>
      <c r="AL127" s="29"/>
      <c r="AM127" s="29"/>
      <c r="AN127" s="29"/>
      <c r="AO127" s="29"/>
      <c r="AP127" s="29"/>
    </row>
    <row r="128" spans="36:42" x14ac:dyDescent="0.25">
      <c r="AJ128" s="29"/>
      <c r="AK128" s="29"/>
      <c r="AL128" s="29"/>
      <c r="AM128" s="29"/>
      <c r="AN128" s="29"/>
      <c r="AO128" s="29"/>
      <c r="AP128" s="29"/>
    </row>
    <row r="129" spans="36:42" x14ac:dyDescent="0.25">
      <c r="AJ129" s="29"/>
      <c r="AK129" s="29"/>
      <c r="AL129" s="29"/>
      <c r="AM129" s="29"/>
      <c r="AN129" s="29"/>
      <c r="AO129" s="29"/>
      <c r="AP129" s="29"/>
    </row>
    <row r="130" spans="36:42" x14ac:dyDescent="0.25">
      <c r="AJ130" s="29"/>
      <c r="AK130" s="29"/>
      <c r="AL130" s="29"/>
      <c r="AM130" s="29"/>
      <c r="AN130" s="29"/>
      <c r="AO130" s="29"/>
      <c r="AP130" s="29"/>
    </row>
    <row r="131" spans="36:42" x14ac:dyDescent="0.25">
      <c r="AJ131" s="29"/>
      <c r="AK131" s="29"/>
      <c r="AL131" s="29"/>
      <c r="AM131" s="29"/>
      <c r="AN131" s="29"/>
      <c r="AO131" s="29"/>
      <c r="AP131" s="29"/>
    </row>
    <row r="132" spans="36:42" x14ac:dyDescent="0.25">
      <c r="AJ132" s="29"/>
      <c r="AK132" s="29"/>
      <c r="AL132" s="29"/>
      <c r="AM132" s="29"/>
      <c r="AN132" s="29"/>
      <c r="AO132" s="29"/>
      <c r="AP132" s="29"/>
    </row>
    <row r="133" spans="36:42" x14ac:dyDescent="0.25">
      <c r="AJ133" s="29"/>
      <c r="AK133" s="29"/>
      <c r="AL133" s="29"/>
      <c r="AM133" s="29"/>
      <c r="AN133" s="29"/>
      <c r="AO133" s="29"/>
      <c r="AP133" s="29"/>
    </row>
    <row r="134" spans="36:42" x14ac:dyDescent="0.25">
      <c r="AJ134" s="29"/>
      <c r="AK134" s="29"/>
      <c r="AL134" s="29"/>
      <c r="AM134" s="29"/>
      <c r="AN134" s="29"/>
      <c r="AO134" s="29"/>
      <c r="AP134" s="29"/>
    </row>
    <row r="135" spans="36:42" x14ac:dyDescent="0.25">
      <c r="AJ135" s="29"/>
      <c r="AK135" s="29"/>
      <c r="AL135" s="29"/>
      <c r="AM135" s="29"/>
      <c r="AN135" s="29"/>
      <c r="AO135" s="29"/>
      <c r="AP135" s="2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MUT</vt:lpstr>
      <vt:lpstr>СBP(gh1-1)_CDT1_CDT2</vt:lpstr>
      <vt:lpstr>8%cellobiose_4%xylose</vt:lpstr>
      <vt:lpstr>5%cellobiose_4%xylose_5%glucose</vt:lpstr>
      <vt:lpstr>lab evolution</vt:lpstr>
      <vt:lpstr>p1</vt:lpstr>
    </vt:vector>
  </TitlesOfParts>
  <Company>ICB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2023-02-20T11:27:40Z</dcterms:created>
  <dcterms:modified xsi:type="dcterms:W3CDTF">2024-03-18T21:49:43Z</dcterms:modified>
</cp:coreProperties>
</file>